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엄마\26년 전투식량 공고\26년도 전투식량 총괄표(26년분)\26년 발열\3. 공고\발열 첨부물\"/>
    </mc:Choice>
  </mc:AlternateContent>
  <xr:revisionPtr revIDLastSave="0" documentId="13_ncr:1_{647AB90D-80DC-460A-B13C-8A4959A38BF0}" xr6:coauthVersionLast="47" xr6:coauthVersionMax="47" xr10:uidLastSave="{00000000-0000-0000-0000-000000000000}"/>
  <bookViews>
    <workbookView xWindow="-108" yWindow="-108" windowWidth="23256" windowHeight="12456" tabRatio="697" xr2:uid="{00000000-000D-0000-FFFF-FFFF00000000}"/>
  </bookViews>
  <sheets>
    <sheet name="조달요청서" sheetId="1" r:id="rId1"/>
    <sheet name="보급계획서(발열-22형)" sheetId="2" r:id="rId2"/>
  </sheets>
  <definedNames>
    <definedName name="_xlnm.Print_Area" localSheetId="1">'보급계획서(발열-22형)'!$A$1:$U$114</definedName>
    <definedName name="_xlnm.Print_Area" localSheetId="0">조달요청서!$A$1:$AN$15</definedName>
    <definedName name="_xlnm.Print_Area">#REF!</definedName>
  </definedNames>
  <calcPr calcId="191029"/>
</workbook>
</file>

<file path=xl/calcChain.xml><?xml version="1.0" encoding="utf-8"?>
<calcChain xmlns="http://schemas.openxmlformats.org/spreadsheetml/2006/main">
  <c r="K117" i="2" l="1"/>
  <c r="K116" i="2"/>
  <c r="K118" i="2" s="1"/>
  <c r="K113" i="2"/>
  <c r="E113" i="2"/>
  <c r="K111" i="2"/>
  <c r="E111" i="2"/>
  <c r="K94" i="2"/>
  <c r="E94" i="2"/>
  <c r="K92" i="2"/>
  <c r="E92" i="2"/>
  <c r="K75" i="2"/>
  <c r="E75" i="2"/>
  <c r="K73" i="2"/>
  <c r="E73" i="2"/>
  <c r="K56" i="2"/>
  <c r="E56" i="2"/>
  <c r="K54" i="2"/>
  <c r="E54" i="2"/>
  <c r="K37" i="2"/>
  <c r="E37" i="2"/>
  <c r="K35" i="2"/>
  <c r="E35" i="2"/>
  <c r="K18" i="2"/>
  <c r="E18" i="2"/>
  <c r="X17" i="2"/>
  <c r="X16" i="2"/>
  <c r="O16" i="2"/>
  <c r="K16" i="2"/>
  <c r="E16" i="2"/>
  <c r="X15" i="2"/>
  <c r="O15" i="2"/>
  <c r="X14" i="2"/>
  <c r="O14" i="2"/>
  <c r="X13" i="2"/>
  <c r="O13" i="2"/>
  <c r="X12" i="2"/>
  <c r="O12" i="2"/>
  <c r="X11" i="2"/>
  <c r="O11" i="2"/>
  <c r="X10" i="2"/>
  <c r="O10" i="2"/>
  <c r="X9" i="2"/>
  <c r="O9" i="2"/>
  <c r="X8" i="2"/>
  <c r="O8" i="2"/>
  <c r="X7" i="2"/>
  <c r="O7" i="2"/>
  <c r="X6" i="2"/>
  <c r="O6" i="2"/>
  <c r="O4" i="2" s="1"/>
  <c r="X5" i="2"/>
  <c r="O5" i="2"/>
  <c r="U4" i="2"/>
  <c r="T4" i="2"/>
  <c r="S4" i="2"/>
  <c r="R4" i="2"/>
  <c r="Q4" i="2"/>
  <c r="P4" i="2"/>
  <c r="V13" i="1"/>
  <c r="X13" i="1" s="1"/>
  <c r="Y13" i="1" s="1"/>
  <c r="V12" i="1"/>
  <c r="X12" i="1" s="1"/>
  <c r="Y12" i="1" s="1"/>
  <c r="V11" i="1"/>
  <c r="X11" i="1" s="1"/>
  <c r="Y11" i="1" s="1"/>
  <c r="X10" i="1"/>
  <c r="Y10" i="1" s="1"/>
  <c r="V10" i="1"/>
  <c r="X9" i="1"/>
  <c r="Y9" i="1" s="1"/>
  <c r="V9" i="1"/>
  <c r="X8" i="1"/>
  <c r="Y8" i="1" s="1"/>
  <c r="V8" i="1"/>
  <c r="Y7" i="1"/>
  <c r="X7" i="1"/>
  <c r="V7" i="1"/>
  <c r="X6" i="1"/>
  <c r="Y6" i="1" s="1"/>
  <c r="V6" i="1"/>
  <c r="V5" i="1"/>
  <c r="X5" i="1" s="1"/>
  <c r="Y5" i="1" s="1"/>
  <c r="V4" i="1"/>
  <c r="X4" i="1" s="1"/>
  <c r="Y4" i="1" s="1"/>
  <c r="V3" i="1"/>
  <c r="X3" i="1" s="1"/>
  <c r="Y3" i="1" s="1"/>
  <c r="V2" i="1"/>
  <c r="V14" i="1" s="1"/>
  <c r="X2" i="1" l="1"/>
  <c r="X14" i="1" l="1"/>
  <c r="Y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N1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sharedStrings.xml><?xml version="1.0" encoding="utf-8"?>
<sst xmlns="http://schemas.openxmlformats.org/spreadsheetml/2006/main" count="670" uniqueCount="138">
  <si>
    <t>MWKWGC25A08107</t>
  </si>
  <si>
    <t>요청부대사용자
전화번호</t>
  </si>
  <si>
    <t>MWKWGC26A08236</t>
  </si>
  <si>
    <t>KDS 8970 4007</t>
  </si>
  <si>
    <t>MWKWGC26A08234</t>
  </si>
  <si>
    <t>MWKWGC25A08104</t>
  </si>
  <si>
    <t>MWKWGC26A08235</t>
  </si>
  <si>
    <t>구매요구서(규격)
번호</t>
  </si>
  <si>
    <t>해병대 군수단 보급처 급식과</t>
  </si>
  <si>
    <t>MWKWGC26A08225</t>
  </si>
  <si>
    <t>MWKWGC26A08227</t>
  </si>
  <si>
    <t>MWKWGC26A08228</t>
  </si>
  <si>
    <t>MWKWGC26A08232</t>
  </si>
  <si>
    <t>MWKWGC26A08231</t>
  </si>
  <si>
    <t>MWKWGC25A08109</t>
  </si>
  <si>
    <t>계약 후 업체 별도 통보</t>
  </si>
  <si>
    <t>MWKWGC25A08102</t>
  </si>
  <si>
    <t>화폐구분</t>
  </si>
  <si>
    <t>원화금액</t>
  </si>
  <si>
    <t>장단기
구분</t>
  </si>
  <si>
    <t>단위: EA</t>
  </si>
  <si>
    <t>단가계약</t>
  </si>
  <si>
    <t>27년 6월</t>
  </si>
  <si>
    <t>납지수량</t>
  </si>
  <si>
    <t>회계년도</t>
  </si>
  <si>
    <t>세부품명</t>
  </si>
  <si>
    <t>분할납품
여부</t>
  </si>
  <si>
    <t>1200</t>
  </si>
  <si>
    <t>구매/제조</t>
  </si>
  <si>
    <t>즉석건조식품</t>
  </si>
  <si>
    <t>세부품명번호</t>
  </si>
  <si>
    <t>27년 2월</t>
  </si>
  <si>
    <t>27년 4월</t>
  </si>
  <si>
    <t>첫납품(월)</t>
  </si>
  <si>
    <t>인도조건</t>
  </si>
  <si>
    <t>1231</t>
  </si>
  <si>
    <t>27년 1월</t>
  </si>
  <si>
    <t>계약방법</t>
  </si>
  <si>
    <t>납지부대명</t>
  </si>
  <si>
    <t>연부금액</t>
  </si>
  <si>
    <t>예산구분</t>
  </si>
  <si>
    <t>재고번호</t>
  </si>
  <si>
    <t>26년 본조</t>
  </si>
  <si>
    <t>조달품질원</t>
  </si>
  <si>
    <t>품   명</t>
  </si>
  <si>
    <t>육군단가</t>
  </si>
  <si>
    <t>준위 박창훈</t>
  </si>
  <si>
    <t>조달요구번호</t>
  </si>
  <si>
    <t>2026</t>
  </si>
  <si>
    <t>해병2사단</t>
  </si>
  <si>
    <t>요청부대부서명</t>
  </si>
  <si>
    <t>26년 연부</t>
  </si>
  <si>
    <t>27년 3월</t>
  </si>
  <si>
    <t>납지부대담당자</t>
  </si>
  <si>
    <t>27년 5월</t>
  </si>
  <si>
    <t>검사형태</t>
  </si>
  <si>
    <t>단가</t>
  </si>
  <si>
    <t>계</t>
  </si>
  <si>
    <t>전투식량,9식단(발열-22형)</t>
  </si>
  <si>
    <t>전투식량,4식단(발열-22형)</t>
  </si>
  <si>
    <t>전투식량,8식단(발열-22형)</t>
  </si>
  <si>
    <t>전투식량,5식단(발열-22형)</t>
  </si>
  <si>
    <t>전투식량,2식단(발열-22형)</t>
  </si>
  <si>
    <t>전투식량,1식단(발열-22형)</t>
  </si>
  <si>
    <t>전투식량,11식단(발열-22형)</t>
  </si>
  <si>
    <t>전투식량,12식단(발열-22형)</t>
  </si>
  <si>
    <t>전투식량,6식단(발열-22형)</t>
  </si>
  <si>
    <t>전투식량,7식단(발열-22형)</t>
  </si>
  <si>
    <t>전투식량,10식단(발열-22형)</t>
  </si>
  <si>
    <t>전투식량,3식단(발열-22형)</t>
  </si>
  <si>
    <t>해병대군수단(포항)</t>
  </si>
  <si>
    <t>계약 후 120일</t>
  </si>
  <si>
    <t>장기계속계약여부</t>
  </si>
  <si>
    <t>요청부대
사용자명</t>
  </si>
  <si>
    <t>914-2071</t>
  </si>
  <si>
    <t>해병대군수단(화성)</t>
  </si>
  <si>
    <t>납품장소 상차도</t>
  </si>
  <si>
    <t>낙찰자
선정방법</t>
  </si>
  <si>
    <t>'26년도 전투식량,11식단(발열-22형) 보급계획서(해병대)</t>
  </si>
  <si>
    <t>'26년도 전투식량,5식단(발열-22형) 보급계획서(해병대)</t>
  </si>
  <si>
    <t>'26년도 전투식량,8식단(발열-22형) 보급계획서(해병대)</t>
  </si>
  <si>
    <t>'26년도 전투식량,4식단(발열-22형) 보급계획서(해병대)</t>
  </si>
  <si>
    <t>'26년도 전투식량,1식단(발열-22형) 보급계획서(해병대)</t>
  </si>
  <si>
    <t>'26년도 전투식량,6식단(발열-22형) 보급계획서(해병대)</t>
  </si>
  <si>
    <t>'26년도 전투식량,12식단(발열-22형) 보급계획서(해병대)</t>
  </si>
  <si>
    <t>'26년도 전투식량,7식단(발열-22형) 보급계획서(해병대)</t>
  </si>
  <si>
    <t>'26년도 전투식량,10식단(발열-22형) 보급계획서(해병대)</t>
  </si>
  <si>
    <t>'26년도 전투식량,2식단(발열-22형) 보급계획서(해병대)</t>
  </si>
  <si>
    <t>'26년도 전투식량,9식단(발열-22형) 보급계획서(해병대)</t>
  </si>
  <si>
    <t>'26년도 전투식량,3식단(발열-22형) 보급계획서(해병대)</t>
  </si>
  <si>
    <t>수량</t>
  </si>
  <si>
    <t>납지</t>
  </si>
  <si>
    <t>납기</t>
  </si>
  <si>
    <t>000</t>
  </si>
  <si>
    <t>L</t>
  </si>
  <si>
    <t>하위3</t>
  </si>
  <si>
    <t>210</t>
  </si>
  <si>
    <t>제조</t>
  </si>
  <si>
    <t>○</t>
  </si>
  <si>
    <t>04</t>
  </si>
  <si>
    <t>-</t>
  </si>
  <si>
    <t>군구분</t>
  </si>
  <si>
    <t>하위1</t>
  </si>
  <si>
    <t>040</t>
  </si>
  <si>
    <t>세부</t>
  </si>
  <si>
    <t>1A</t>
  </si>
  <si>
    <t>041</t>
  </si>
  <si>
    <t>C</t>
  </si>
  <si>
    <t>금액</t>
  </si>
  <si>
    <t>비고</t>
  </si>
  <si>
    <t>EA</t>
  </si>
  <si>
    <t>FSC</t>
  </si>
  <si>
    <t>분야</t>
  </si>
  <si>
    <t>정책</t>
  </si>
  <si>
    <t>001</t>
  </si>
  <si>
    <t>순서</t>
  </si>
  <si>
    <t>부문</t>
  </si>
  <si>
    <t>단위</t>
  </si>
  <si>
    <t>품명</t>
  </si>
  <si>
    <t>MW</t>
  </si>
  <si>
    <t>303</t>
  </si>
  <si>
    <t>KRW</t>
  </si>
  <si>
    <t>세목</t>
  </si>
  <si>
    <t>목</t>
  </si>
  <si>
    <t>하위2</t>
  </si>
  <si>
    <t>합계</t>
  </si>
  <si>
    <t>MWKWGC25A08110</t>
  </si>
  <si>
    <t>MWKWGC26A08226</t>
  </si>
  <si>
    <t>MWKWGC26A08229</t>
  </si>
  <si>
    <t>MWKWGC25A08101</t>
  </si>
  <si>
    <t>MWKWGC26A08233</t>
  </si>
  <si>
    <t>MWKWGC26A08106</t>
  </si>
  <si>
    <t>MWKWGC25A08108</t>
  </si>
  <si>
    <t>MWKWGC25A08103</t>
  </si>
  <si>
    <t>MWKWGC25A08100</t>
  </si>
  <si>
    <t>MWKWGC26A08230</t>
  </si>
  <si>
    <t>MWKWGC25A08105</t>
  </si>
  <si>
    <t>* 보급계획서는 검사기간을 고려하여 납품기한 내에 원활한 납품이 될 수 있도록 참고하시기 바랍니다.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</si>
</sst>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#,##0_);[Red]\(#,##0\)"/>
    <numFmt numFmtId="177" formatCode="0_ "/>
  </numFmts>
  <fonts count="18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10"/>
      <color rgb="FF0000FF"/>
      <name val="Arial"/>
    </font>
    <font>
      <sz val="10"/>
      <color rgb="FFFF0000"/>
      <name val="맑은 고딕"/>
      <family val="3"/>
      <charset val="129"/>
    </font>
    <font>
      <b/>
      <u/>
      <sz val="15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0000FF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u/>
      <sz val="15"/>
      <color rgb="FF0000FF"/>
      <name val="맑은 고딕"/>
      <family val="3"/>
      <charset val="129"/>
    </font>
    <font>
      <sz val="10"/>
      <color rgb="FF000000"/>
      <name val="돋움"/>
      <family val="3"/>
      <charset val="129"/>
    </font>
    <font>
      <b/>
      <sz val="9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F66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6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7">
    <xf numFmtId="0" fontId="0" fillId="0" borderId="0" xfId="0">
      <alignment vertical="center"/>
    </xf>
    <xf numFmtId="0" fontId="7" fillId="0" borderId="0" xfId="3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3" applyFont="1" applyAlignment="1">
      <alignment horizontal="center" vertical="center"/>
    </xf>
    <xf numFmtId="14" fontId="0" fillId="0" borderId="0" xfId="3" applyNumberFormat="1" applyFont="1" applyAlignment="1">
      <alignment horizontal="center" vertical="center"/>
    </xf>
    <xf numFmtId="176" fontId="0" fillId="0" borderId="0" xfId="3" applyNumberFormat="1" applyFont="1" applyAlignment="1">
      <alignment horizontal="center" vertical="center"/>
    </xf>
    <xf numFmtId="0" fontId="1" fillId="0" borderId="0" xfId="3"/>
    <xf numFmtId="0" fontId="1" fillId="0" borderId="0" xfId="4">
      <alignment vertical="center"/>
    </xf>
    <xf numFmtId="176" fontId="3" fillId="0" borderId="0" xfId="3" applyNumberFormat="1" applyFont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14" fontId="3" fillId="2" borderId="1" xfId="4" applyNumberFormat="1" applyFont="1" applyFill="1" applyBorder="1" applyAlignment="1">
      <alignment horizontal="center" vertical="center"/>
    </xf>
    <xf numFmtId="41" fontId="1" fillId="0" borderId="0" xfId="3" applyNumberFormat="1"/>
    <xf numFmtId="0" fontId="0" fillId="3" borderId="1" xfId="4" applyFont="1" applyFill="1" applyBorder="1" applyAlignment="1">
      <alignment horizontal="center" vertical="center"/>
    </xf>
    <xf numFmtId="176" fontId="3" fillId="0" borderId="0" xfId="3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1" fontId="4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2" applyNumberFormat="1" applyFont="1" applyBorder="1" applyAlignment="1">
      <alignment horizontal="center" vertical="center"/>
    </xf>
    <xf numFmtId="0" fontId="7" fillId="0" borderId="0" xfId="3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41" fontId="16" fillId="0" borderId="0" xfId="1" applyAlignment="1">
      <alignment horizontal="center" vertical="center"/>
    </xf>
    <xf numFmtId="176" fontId="0" fillId="0" borderId="0" xfId="3" applyNumberFormat="1" applyFont="1" applyAlignment="1">
      <alignment horizontal="right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176" fontId="9" fillId="5" borderId="3" xfId="0" applyNumberFormat="1" applyFont="1" applyFill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shrinkToFit="1"/>
    </xf>
    <xf numFmtId="0" fontId="0" fillId="0" borderId="5" xfId="0" applyBorder="1">
      <alignment vertical="center"/>
    </xf>
    <xf numFmtId="41" fontId="2" fillId="0" borderId="5" xfId="0" applyNumberFormat="1" applyFont="1" applyBorder="1">
      <alignment vertical="center"/>
    </xf>
    <xf numFmtId="41" fontId="2" fillId="0" borderId="6" xfId="0" applyNumberFormat="1" applyFont="1" applyBorder="1">
      <alignment vertical="center"/>
    </xf>
    <xf numFmtId="0" fontId="10" fillId="4" borderId="0" xfId="0" applyFont="1" applyFill="1" applyAlignment="1">
      <alignment horizontal="left" vertical="center"/>
    </xf>
    <xf numFmtId="0" fontId="0" fillId="4" borderId="0" xfId="0" applyFill="1">
      <alignment vertical="center"/>
    </xf>
    <xf numFmtId="0" fontId="0" fillId="4" borderId="0" xfId="0" applyFill="1" applyAlignment="1">
      <alignment horizontal="center" vertical="center"/>
    </xf>
    <xf numFmtId="176" fontId="11" fillId="0" borderId="0" xfId="3" applyNumberFormat="1" applyFont="1" applyAlignment="1">
      <alignment horizontal="center" vertical="center"/>
    </xf>
    <xf numFmtId="14" fontId="11" fillId="0" borderId="0" xfId="3" applyNumberFormat="1" applyFont="1" applyAlignment="1">
      <alignment horizontal="center" vertical="center"/>
    </xf>
    <xf numFmtId="176" fontId="12" fillId="0" borderId="0" xfId="3" applyNumberFormat="1" applyFont="1" applyAlignment="1">
      <alignment horizontal="right" vertical="center"/>
    </xf>
    <xf numFmtId="0" fontId="13" fillId="0" borderId="0" xfId="3" quotePrefix="1" applyFont="1" applyAlignment="1">
      <alignment horizontal="center" vertical="center"/>
    </xf>
    <xf numFmtId="176" fontId="12" fillId="0" borderId="0" xfId="3" applyNumberFormat="1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41" fontId="11" fillId="0" borderId="0" xfId="1" applyFont="1" applyAlignment="1">
      <alignment horizontal="center" vertical="center"/>
    </xf>
    <xf numFmtId="0" fontId="1" fillId="0" borderId="1" xfId="4" applyBorder="1" applyAlignment="1">
      <alignment horizontal="center" vertical="center"/>
    </xf>
    <xf numFmtId="41" fontId="1" fillId="0" borderId="1" xfId="4" applyNumberFormat="1" applyBorder="1" applyAlignment="1">
      <alignment horizontal="center" vertical="center"/>
    </xf>
    <xf numFmtId="0" fontId="0" fillId="6" borderId="1" xfId="4" applyFont="1" applyFill="1" applyBorder="1" applyAlignment="1">
      <alignment horizontal="center" vertical="center"/>
    </xf>
    <xf numFmtId="176" fontId="1" fillId="0" borderId="0" xfId="3" applyNumberFormat="1"/>
    <xf numFmtId="49" fontId="2" fillId="0" borderId="1" xfId="0" applyNumberFormat="1" applyFont="1" applyBorder="1" applyAlignment="1">
      <alignment horizontal="center" vertical="center"/>
    </xf>
    <xf numFmtId="49" fontId="8" fillId="5" borderId="2" xfId="4" applyNumberFormat="1" applyFont="1" applyFill="1" applyBorder="1" applyAlignment="1">
      <alignment horizontal="center" vertical="center" wrapText="1"/>
    </xf>
    <xf numFmtId="176" fontId="8" fillId="5" borderId="2" xfId="4" applyNumberFormat="1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shrinkToFit="1"/>
    </xf>
    <xf numFmtId="49" fontId="2" fillId="0" borderId="1" xfId="4" applyNumberFormat="1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41" fontId="2" fillId="0" borderId="1" xfId="4" applyNumberFormat="1" applyFont="1" applyBorder="1" applyAlignment="1">
      <alignment horizontal="center" vertical="center"/>
    </xf>
    <xf numFmtId="49" fontId="2" fillId="0" borderId="1" xfId="4" applyNumberFormat="1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shrinkToFit="1"/>
    </xf>
    <xf numFmtId="41" fontId="2" fillId="0" borderId="0" xfId="0" applyNumberFormat="1" applyFont="1">
      <alignment vertical="center"/>
    </xf>
    <xf numFmtId="0" fontId="10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11" fillId="3" borderId="1" xfId="4" applyFont="1" applyFill="1" applyBorder="1" applyAlignment="1">
      <alignment horizontal="center" vertical="center"/>
    </xf>
    <xf numFmtId="14" fontId="11" fillId="0" borderId="1" xfId="5" applyNumberFormat="1" applyFont="1" applyBorder="1" applyAlignment="1">
      <alignment horizontal="center" vertical="center"/>
    </xf>
    <xf numFmtId="177" fontId="11" fillId="3" borderId="1" xfId="4" applyNumberFormat="1" applyFont="1" applyFill="1" applyBorder="1">
      <alignment vertical="center"/>
    </xf>
    <xf numFmtId="41" fontId="11" fillId="0" borderId="1" xfId="1" applyFont="1" applyBorder="1" applyAlignment="1">
      <alignment horizontal="center" vertical="center"/>
    </xf>
    <xf numFmtId="41" fontId="9" fillId="0" borderId="1" xfId="4" applyNumberFormat="1" applyFont="1" applyBorder="1" applyAlignment="1">
      <alignment horizontal="center" vertical="center"/>
    </xf>
    <xf numFmtId="41" fontId="9" fillId="0" borderId="1" xfId="2" applyNumberFormat="1" applyFont="1" applyBorder="1" applyAlignment="1">
      <alignment horizontal="center" vertical="center"/>
    </xf>
    <xf numFmtId="0" fontId="1" fillId="0" borderId="0" xfId="3" applyAlignment="1">
      <alignment horizontal="center"/>
    </xf>
    <xf numFmtId="41" fontId="1" fillId="4" borderId="1" xfId="4" applyNumberForma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0" fontId="0" fillId="0" borderId="3" xfId="4" applyFont="1" applyBorder="1" applyAlignment="1">
      <alignment horizontal="center" vertical="center"/>
    </xf>
  </cellXfs>
  <cellStyles count="7">
    <cellStyle name="쉼표 [0]" xfId="1" builtinId="6"/>
    <cellStyle name="표준" xfId="0" builtinId="0"/>
    <cellStyle name="표준 2" xfId="4" xr:uid="{00000000-0005-0000-0000-000004000000}"/>
    <cellStyle name="표준 2 3" xfId="5" xr:uid="{00000000-0005-0000-0000-000005000000}"/>
    <cellStyle name="표준_05보급계획(김상래)" xfId="3" xr:uid="{00000000-0005-0000-0000-000003000000}"/>
    <cellStyle name="표준_BAS" xfId="6" xr:uid="{00000000-0005-0000-0000-000006000000}"/>
    <cellStyle name="표준_조달요청서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N15"/>
  <sheetViews>
    <sheetView tabSelected="1" view="pageBreakPreview" zoomScaleNormal="100" zoomScaleSheetLayoutView="100" workbookViewId="0">
      <selection activeCell="R10" sqref="R10"/>
    </sheetView>
  </sheetViews>
  <sheetFormatPr defaultColWidth="9" defaultRowHeight="17.399999999999999" x14ac:dyDescent="0.4"/>
  <cols>
    <col min="1" max="1" width="8" bestFit="1" customWidth="1"/>
    <col min="2" max="2" width="16.09765625" bestFit="1" customWidth="1"/>
    <col min="3" max="3" width="9" customWidth="1"/>
    <col min="4" max="4" width="9.3984375" bestFit="1" customWidth="1"/>
    <col min="5" max="5" width="9.3984375" customWidth="1"/>
    <col min="6" max="6" width="22.8984375" bestFit="1" customWidth="1"/>
    <col min="7" max="7" width="7.19921875" customWidth="1"/>
    <col min="8" max="9" width="4.3984375" bestFit="1" customWidth="1"/>
    <col min="10" max="11" width="4.5" bestFit="1" customWidth="1"/>
    <col min="12" max="12" width="4.3984375" bestFit="1" customWidth="1"/>
    <col min="13" max="15" width="5.3984375" bestFit="1" customWidth="1"/>
    <col min="16" max="16" width="3.69921875" bestFit="1" customWidth="1"/>
    <col min="17" max="17" width="4.3984375" bestFit="1" customWidth="1"/>
    <col min="18" max="18" width="6.09765625" bestFit="1" customWidth="1"/>
    <col min="19" max="20" width="7.19921875" customWidth="1"/>
    <col min="21" max="21" width="4.69921875" bestFit="1" customWidth="1"/>
    <col min="22" max="22" width="8.3984375" bestFit="1" customWidth="1"/>
    <col min="23" max="23" width="7.5" bestFit="1" customWidth="1"/>
    <col min="24" max="24" width="12.8984375" bestFit="1" customWidth="1"/>
    <col min="25" max="25" width="11.296875" bestFit="1" customWidth="1"/>
    <col min="26" max="26" width="22.59765625" bestFit="1" customWidth="1"/>
    <col min="27" max="27" width="9.8984375" bestFit="1" customWidth="1"/>
    <col min="28" max="28" width="12.69921875" bestFit="1" customWidth="1"/>
    <col min="29" max="29" width="8" bestFit="1" customWidth="1"/>
    <col min="30" max="30" width="11.3984375" bestFit="1" customWidth="1"/>
    <col min="31" max="31" width="10.8984375" bestFit="1" customWidth="1"/>
    <col min="32" max="32" width="8" customWidth="1"/>
    <col min="33" max="33" width="11" style="2" bestFit="1" customWidth="1"/>
    <col min="34" max="34" width="13.8984375" style="2" bestFit="1" customWidth="1"/>
    <col min="35" max="35" width="8" style="2" bestFit="1" customWidth="1"/>
    <col min="36" max="36" width="13.8984375" style="2" customWidth="1"/>
    <col min="37" max="37" width="8.69921875" style="2" bestFit="1" customWidth="1"/>
    <col min="38" max="38" width="9.59765625" style="2" bestFit="1" customWidth="1"/>
    <col min="39" max="39" width="19.5" style="2" bestFit="1" customWidth="1"/>
    <col min="40" max="40" width="7.8984375" customWidth="1"/>
  </cols>
  <sheetData>
    <row r="1" spans="1:40" s="3" customFormat="1" ht="30" customHeight="1" x14ac:dyDescent="0.4">
      <c r="A1" s="31" t="s">
        <v>24</v>
      </c>
      <c r="B1" s="31" t="s">
        <v>47</v>
      </c>
      <c r="C1" s="31" t="s">
        <v>101</v>
      </c>
      <c r="D1" s="31" t="s">
        <v>41</v>
      </c>
      <c r="E1" s="31" t="s">
        <v>111</v>
      </c>
      <c r="F1" s="31" t="s">
        <v>118</v>
      </c>
      <c r="G1" s="52" t="s">
        <v>40</v>
      </c>
      <c r="H1" s="52" t="s">
        <v>112</v>
      </c>
      <c r="I1" s="52" t="s">
        <v>116</v>
      </c>
      <c r="J1" s="52" t="s">
        <v>113</v>
      </c>
      <c r="K1" s="52" t="s">
        <v>117</v>
      </c>
      <c r="L1" s="52" t="s">
        <v>104</v>
      </c>
      <c r="M1" s="52" t="s">
        <v>102</v>
      </c>
      <c r="N1" s="52" t="s">
        <v>124</v>
      </c>
      <c r="O1" s="52" t="s">
        <v>95</v>
      </c>
      <c r="P1" s="52" t="s">
        <v>123</v>
      </c>
      <c r="Q1" s="52" t="s">
        <v>122</v>
      </c>
      <c r="R1" s="52" t="s">
        <v>19</v>
      </c>
      <c r="S1" s="52" t="s">
        <v>72</v>
      </c>
      <c r="T1" s="52" t="s">
        <v>17</v>
      </c>
      <c r="U1" s="31" t="s">
        <v>117</v>
      </c>
      <c r="V1" s="32" t="s">
        <v>90</v>
      </c>
      <c r="W1" s="32" t="s">
        <v>56</v>
      </c>
      <c r="X1" s="32" t="s">
        <v>108</v>
      </c>
      <c r="Y1" s="53" t="s">
        <v>18</v>
      </c>
      <c r="Z1" s="52" t="s">
        <v>50</v>
      </c>
      <c r="AA1" s="52" t="s">
        <v>73</v>
      </c>
      <c r="AB1" s="52" t="s">
        <v>1</v>
      </c>
      <c r="AC1" s="30" t="s">
        <v>37</v>
      </c>
      <c r="AD1" s="30" t="s">
        <v>30</v>
      </c>
      <c r="AE1" s="30" t="s">
        <v>25</v>
      </c>
      <c r="AF1" s="28" t="s">
        <v>77</v>
      </c>
      <c r="AG1" s="29" t="s">
        <v>33</v>
      </c>
      <c r="AH1" s="27" t="s">
        <v>34</v>
      </c>
      <c r="AI1" s="28" t="s">
        <v>26</v>
      </c>
      <c r="AJ1" s="28" t="s">
        <v>7</v>
      </c>
      <c r="AK1" s="27" t="s">
        <v>28</v>
      </c>
      <c r="AL1" s="29" t="s">
        <v>55</v>
      </c>
      <c r="AM1" s="27" t="s">
        <v>53</v>
      </c>
      <c r="AN1" s="27" t="s">
        <v>109</v>
      </c>
    </row>
    <row r="2" spans="1:40" s="3" customFormat="1" ht="30" customHeight="1" x14ac:dyDescent="0.4">
      <c r="A2" s="15" t="s">
        <v>48</v>
      </c>
      <c r="B2" s="54" t="s">
        <v>9</v>
      </c>
      <c r="C2" s="16" t="s">
        <v>119</v>
      </c>
      <c r="D2" s="51">
        <v>375507795</v>
      </c>
      <c r="E2" s="16">
        <v>8970</v>
      </c>
      <c r="F2" s="65" t="s">
        <v>63</v>
      </c>
      <c r="G2" s="57" t="s">
        <v>105</v>
      </c>
      <c r="H2" s="57" t="s">
        <v>103</v>
      </c>
      <c r="I2" s="57" t="s">
        <v>106</v>
      </c>
      <c r="J2" s="57" t="s">
        <v>27</v>
      </c>
      <c r="K2" s="57" t="s">
        <v>35</v>
      </c>
      <c r="L2" s="57" t="s">
        <v>120</v>
      </c>
      <c r="M2" s="57" t="s">
        <v>114</v>
      </c>
      <c r="N2" s="57" t="s">
        <v>93</v>
      </c>
      <c r="O2" s="57" t="s">
        <v>93</v>
      </c>
      <c r="P2" s="57" t="s">
        <v>96</v>
      </c>
      <c r="Q2" s="57" t="s">
        <v>99</v>
      </c>
      <c r="R2" s="58" t="s">
        <v>94</v>
      </c>
      <c r="S2" s="58" t="s">
        <v>107</v>
      </c>
      <c r="T2" s="57" t="s">
        <v>121</v>
      </c>
      <c r="U2" s="15" t="s">
        <v>110</v>
      </c>
      <c r="V2" s="21">
        <f>'보급계획서(발열-22형)'!E16</f>
        <v>44260</v>
      </c>
      <c r="W2" s="22">
        <v>12697</v>
      </c>
      <c r="X2" s="20">
        <f>V2*W2</f>
        <v>561969220</v>
      </c>
      <c r="Y2" s="59">
        <f t="shared" ref="Y2:Y13" si="0">X2</f>
        <v>561969220</v>
      </c>
      <c r="Z2" s="60" t="s">
        <v>8</v>
      </c>
      <c r="AA2" s="57" t="s">
        <v>46</v>
      </c>
      <c r="AB2" s="57" t="s">
        <v>74</v>
      </c>
      <c r="AC2" s="17" t="s">
        <v>21</v>
      </c>
      <c r="AD2" s="18">
        <v>5022120102</v>
      </c>
      <c r="AE2" s="17" t="s">
        <v>29</v>
      </c>
      <c r="AF2" s="17"/>
      <c r="AG2" s="66" t="s">
        <v>71</v>
      </c>
      <c r="AH2" s="17" t="s">
        <v>76</v>
      </c>
      <c r="AI2" s="17" t="s">
        <v>98</v>
      </c>
      <c r="AJ2" s="17" t="s">
        <v>3</v>
      </c>
      <c r="AK2" s="17" t="s">
        <v>97</v>
      </c>
      <c r="AL2" s="15" t="s">
        <v>43</v>
      </c>
      <c r="AM2" s="17" t="s">
        <v>15</v>
      </c>
      <c r="AN2" s="19"/>
    </row>
    <row r="3" spans="1:40" s="3" customFormat="1" ht="30" customHeight="1" x14ac:dyDescent="0.4">
      <c r="A3" s="15" t="s">
        <v>48</v>
      </c>
      <c r="B3" s="54" t="s">
        <v>127</v>
      </c>
      <c r="C3" s="16" t="s">
        <v>119</v>
      </c>
      <c r="D3" s="51">
        <v>375507796</v>
      </c>
      <c r="E3" s="16">
        <v>8970</v>
      </c>
      <c r="F3" s="51" t="s">
        <v>62</v>
      </c>
      <c r="G3" s="57" t="s">
        <v>105</v>
      </c>
      <c r="H3" s="57" t="s">
        <v>103</v>
      </c>
      <c r="I3" s="57" t="s">
        <v>106</v>
      </c>
      <c r="J3" s="57" t="s">
        <v>27</v>
      </c>
      <c r="K3" s="57" t="s">
        <v>35</v>
      </c>
      <c r="L3" s="57" t="s">
        <v>120</v>
      </c>
      <c r="M3" s="57" t="s">
        <v>114</v>
      </c>
      <c r="N3" s="57" t="s">
        <v>93</v>
      </c>
      <c r="O3" s="57" t="s">
        <v>93</v>
      </c>
      <c r="P3" s="57" t="s">
        <v>96</v>
      </c>
      <c r="Q3" s="57" t="s">
        <v>99</v>
      </c>
      <c r="R3" s="58" t="s">
        <v>94</v>
      </c>
      <c r="S3" s="58" t="s">
        <v>107</v>
      </c>
      <c r="T3" s="57" t="s">
        <v>121</v>
      </c>
      <c r="U3" s="15" t="s">
        <v>110</v>
      </c>
      <c r="V3" s="21">
        <f>'보급계획서(발열-22형)'!E35</f>
        <v>44260</v>
      </c>
      <c r="W3" s="22">
        <v>13301</v>
      </c>
      <c r="X3" s="20">
        <f t="shared" ref="X3:X13" si="1">V3*W3</f>
        <v>588702260</v>
      </c>
      <c r="Y3" s="59">
        <f t="shared" si="0"/>
        <v>588702260</v>
      </c>
      <c r="Z3" s="60" t="s">
        <v>8</v>
      </c>
      <c r="AA3" s="57" t="s">
        <v>46</v>
      </c>
      <c r="AB3" s="57" t="s">
        <v>74</v>
      </c>
      <c r="AC3" s="17" t="s">
        <v>21</v>
      </c>
      <c r="AD3" s="18">
        <v>5022120102</v>
      </c>
      <c r="AE3" s="17" t="s">
        <v>29</v>
      </c>
      <c r="AF3" s="17"/>
      <c r="AG3" s="66" t="s">
        <v>71</v>
      </c>
      <c r="AH3" s="17" t="s">
        <v>76</v>
      </c>
      <c r="AI3" s="17" t="s">
        <v>98</v>
      </c>
      <c r="AJ3" s="17" t="s">
        <v>3</v>
      </c>
      <c r="AK3" s="17" t="s">
        <v>97</v>
      </c>
      <c r="AL3" s="15" t="s">
        <v>43</v>
      </c>
      <c r="AM3" s="17" t="s">
        <v>15</v>
      </c>
      <c r="AN3" s="19"/>
    </row>
    <row r="4" spans="1:40" s="3" customFormat="1" ht="30" customHeight="1" x14ac:dyDescent="0.4">
      <c r="A4" s="15" t="s">
        <v>48</v>
      </c>
      <c r="B4" s="54" t="s">
        <v>10</v>
      </c>
      <c r="C4" s="16" t="s">
        <v>119</v>
      </c>
      <c r="D4" s="51">
        <v>375507797</v>
      </c>
      <c r="E4" s="16">
        <v>8970</v>
      </c>
      <c r="F4" s="51" t="s">
        <v>69</v>
      </c>
      <c r="G4" s="57" t="s">
        <v>105</v>
      </c>
      <c r="H4" s="57" t="s">
        <v>103</v>
      </c>
      <c r="I4" s="57" t="s">
        <v>106</v>
      </c>
      <c r="J4" s="57" t="s">
        <v>27</v>
      </c>
      <c r="K4" s="57" t="s">
        <v>35</v>
      </c>
      <c r="L4" s="57" t="s">
        <v>120</v>
      </c>
      <c r="M4" s="57" t="s">
        <v>114</v>
      </c>
      <c r="N4" s="57" t="s">
        <v>93</v>
      </c>
      <c r="O4" s="57" t="s">
        <v>93</v>
      </c>
      <c r="P4" s="57" t="s">
        <v>96</v>
      </c>
      <c r="Q4" s="57" t="s">
        <v>99</v>
      </c>
      <c r="R4" s="58" t="s">
        <v>94</v>
      </c>
      <c r="S4" s="58" t="s">
        <v>107</v>
      </c>
      <c r="T4" s="57" t="s">
        <v>121</v>
      </c>
      <c r="U4" s="15" t="s">
        <v>110</v>
      </c>
      <c r="V4" s="21">
        <f>'보급계획서(발열-22형)'!E54</f>
        <v>44260</v>
      </c>
      <c r="W4" s="22">
        <v>12288</v>
      </c>
      <c r="X4" s="20">
        <f t="shared" si="1"/>
        <v>543866880</v>
      </c>
      <c r="Y4" s="59">
        <f t="shared" si="0"/>
        <v>543866880</v>
      </c>
      <c r="Z4" s="60" t="s">
        <v>8</v>
      </c>
      <c r="AA4" s="57" t="s">
        <v>46</v>
      </c>
      <c r="AB4" s="57" t="s">
        <v>74</v>
      </c>
      <c r="AC4" s="17" t="s">
        <v>21</v>
      </c>
      <c r="AD4" s="18">
        <v>5022120102</v>
      </c>
      <c r="AE4" s="17" t="s">
        <v>29</v>
      </c>
      <c r="AF4" s="17"/>
      <c r="AG4" s="66" t="s">
        <v>71</v>
      </c>
      <c r="AH4" s="17" t="s">
        <v>76</v>
      </c>
      <c r="AI4" s="17" t="s">
        <v>98</v>
      </c>
      <c r="AJ4" s="17" t="s">
        <v>3</v>
      </c>
      <c r="AK4" s="17" t="s">
        <v>97</v>
      </c>
      <c r="AL4" s="15" t="s">
        <v>43</v>
      </c>
      <c r="AM4" s="17" t="s">
        <v>15</v>
      </c>
      <c r="AN4" s="19"/>
    </row>
    <row r="5" spans="1:40" s="3" customFormat="1" ht="30" customHeight="1" x14ac:dyDescent="0.4">
      <c r="A5" s="15" t="s">
        <v>48</v>
      </c>
      <c r="B5" s="54" t="s">
        <v>11</v>
      </c>
      <c r="C5" s="16" t="s">
        <v>119</v>
      </c>
      <c r="D5" s="51">
        <v>375507801</v>
      </c>
      <c r="E5" s="16">
        <v>8970</v>
      </c>
      <c r="F5" s="51" t="s">
        <v>59</v>
      </c>
      <c r="G5" s="57" t="s">
        <v>105</v>
      </c>
      <c r="H5" s="57" t="s">
        <v>103</v>
      </c>
      <c r="I5" s="57" t="s">
        <v>106</v>
      </c>
      <c r="J5" s="57" t="s">
        <v>27</v>
      </c>
      <c r="K5" s="57" t="s">
        <v>35</v>
      </c>
      <c r="L5" s="57" t="s">
        <v>120</v>
      </c>
      <c r="M5" s="57" t="s">
        <v>114</v>
      </c>
      <c r="N5" s="57" t="s">
        <v>93</v>
      </c>
      <c r="O5" s="57" t="s">
        <v>93</v>
      </c>
      <c r="P5" s="57" t="s">
        <v>96</v>
      </c>
      <c r="Q5" s="57" t="s">
        <v>99</v>
      </c>
      <c r="R5" s="58" t="s">
        <v>94</v>
      </c>
      <c r="S5" s="58" t="s">
        <v>107</v>
      </c>
      <c r="T5" s="57" t="s">
        <v>121</v>
      </c>
      <c r="U5" s="15" t="s">
        <v>110</v>
      </c>
      <c r="V5" s="21">
        <f>'보급계획서(발열-22형)'!E73</f>
        <v>44260</v>
      </c>
      <c r="W5" s="22">
        <v>12513</v>
      </c>
      <c r="X5" s="20">
        <f t="shared" si="1"/>
        <v>553825380</v>
      </c>
      <c r="Y5" s="59">
        <f t="shared" si="0"/>
        <v>553825380</v>
      </c>
      <c r="Z5" s="60" t="s">
        <v>8</v>
      </c>
      <c r="AA5" s="57" t="s">
        <v>46</v>
      </c>
      <c r="AB5" s="57" t="s">
        <v>74</v>
      </c>
      <c r="AC5" s="17" t="s">
        <v>21</v>
      </c>
      <c r="AD5" s="18">
        <v>5022120102</v>
      </c>
      <c r="AE5" s="17" t="s">
        <v>29</v>
      </c>
      <c r="AF5" s="17"/>
      <c r="AG5" s="66" t="s">
        <v>71</v>
      </c>
      <c r="AH5" s="17" t="s">
        <v>76</v>
      </c>
      <c r="AI5" s="17" t="s">
        <v>98</v>
      </c>
      <c r="AJ5" s="17" t="s">
        <v>3</v>
      </c>
      <c r="AK5" s="17" t="s">
        <v>97</v>
      </c>
      <c r="AL5" s="15" t="s">
        <v>43</v>
      </c>
      <c r="AM5" s="17" t="s">
        <v>15</v>
      </c>
      <c r="AN5" s="19"/>
    </row>
    <row r="6" spans="1:40" s="3" customFormat="1" ht="30" customHeight="1" x14ac:dyDescent="0.4">
      <c r="A6" s="15" t="s">
        <v>48</v>
      </c>
      <c r="B6" s="54" t="s">
        <v>128</v>
      </c>
      <c r="C6" s="16" t="s">
        <v>119</v>
      </c>
      <c r="D6" s="55">
        <v>375507800</v>
      </c>
      <c r="E6" s="16">
        <v>8970</v>
      </c>
      <c r="F6" s="56" t="s">
        <v>61</v>
      </c>
      <c r="G6" s="57" t="s">
        <v>105</v>
      </c>
      <c r="H6" s="57" t="s">
        <v>103</v>
      </c>
      <c r="I6" s="57" t="s">
        <v>106</v>
      </c>
      <c r="J6" s="57" t="s">
        <v>27</v>
      </c>
      <c r="K6" s="57" t="s">
        <v>35</v>
      </c>
      <c r="L6" s="57" t="s">
        <v>120</v>
      </c>
      <c r="M6" s="57" t="s">
        <v>114</v>
      </c>
      <c r="N6" s="57" t="s">
        <v>93</v>
      </c>
      <c r="O6" s="57" t="s">
        <v>93</v>
      </c>
      <c r="P6" s="57" t="s">
        <v>96</v>
      </c>
      <c r="Q6" s="57" t="s">
        <v>99</v>
      </c>
      <c r="R6" s="58" t="s">
        <v>94</v>
      </c>
      <c r="S6" s="58" t="s">
        <v>107</v>
      </c>
      <c r="T6" s="57" t="s">
        <v>121</v>
      </c>
      <c r="U6" s="15" t="s">
        <v>110</v>
      </c>
      <c r="V6" s="21">
        <f>'보급계획서(발열-22형)'!E92</f>
        <v>44850</v>
      </c>
      <c r="W6" s="22">
        <v>12451</v>
      </c>
      <c r="X6" s="20">
        <f t="shared" si="1"/>
        <v>558427350</v>
      </c>
      <c r="Y6" s="59">
        <f t="shared" si="0"/>
        <v>558427350</v>
      </c>
      <c r="Z6" s="60" t="s">
        <v>8</v>
      </c>
      <c r="AA6" s="57" t="s">
        <v>46</v>
      </c>
      <c r="AB6" s="57" t="s">
        <v>74</v>
      </c>
      <c r="AC6" s="17" t="s">
        <v>21</v>
      </c>
      <c r="AD6" s="18">
        <v>5022120102</v>
      </c>
      <c r="AE6" s="17" t="s">
        <v>29</v>
      </c>
      <c r="AF6" s="17"/>
      <c r="AG6" s="66" t="s">
        <v>71</v>
      </c>
      <c r="AH6" s="17" t="s">
        <v>76</v>
      </c>
      <c r="AI6" s="17" t="s">
        <v>98</v>
      </c>
      <c r="AJ6" s="17" t="s">
        <v>3</v>
      </c>
      <c r="AK6" s="17" t="s">
        <v>97</v>
      </c>
      <c r="AL6" s="15" t="s">
        <v>43</v>
      </c>
      <c r="AM6" s="17" t="s">
        <v>15</v>
      </c>
      <c r="AN6" s="19"/>
    </row>
    <row r="7" spans="1:40" s="3" customFormat="1" ht="30" customHeight="1" x14ac:dyDescent="0.4">
      <c r="A7" s="15" t="s">
        <v>48</v>
      </c>
      <c r="B7" s="54" t="s">
        <v>135</v>
      </c>
      <c r="C7" s="16" t="s">
        <v>119</v>
      </c>
      <c r="D7" s="55">
        <v>375507806</v>
      </c>
      <c r="E7" s="16">
        <v>8970</v>
      </c>
      <c r="F7" s="56" t="s">
        <v>66</v>
      </c>
      <c r="G7" s="57" t="s">
        <v>105</v>
      </c>
      <c r="H7" s="57" t="s">
        <v>103</v>
      </c>
      <c r="I7" s="57" t="s">
        <v>106</v>
      </c>
      <c r="J7" s="57" t="s">
        <v>27</v>
      </c>
      <c r="K7" s="57" t="s">
        <v>35</v>
      </c>
      <c r="L7" s="57" t="s">
        <v>120</v>
      </c>
      <c r="M7" s="57" t="s">
        <v>114</v>
      </c>
      <c r="N7" s="57" t="s">
        <v>93</v>
      </c>
      <c r="O7" s="57" t="s">
        <v>93</v>
      </c>
      <c r="P7" s="57" t="s">
        <v>96</v>
      </c>
      <c r="Q7" s="57" t="s">
        <v>99</v>
      </c>
      <c r="R7" s="58" t="s">
        <v>94</v>
      </c>
      <c r="S7" s="58" t="s">
        <v>107</v>
      </c>
      <c r="T7" s="57" t="s">
        <v>121</v>
      </c>
      <c r="U7" s="15" t="s">
        <v>110</v>
      </c>
      <c r="V7" s="21">
        <f>'보급계획서(발열-22형)'!E111</f>
        <v>44250</v>
      </c>
      <c r="W7" s="22">
        <v>13649</v>
      </c>
      <c r="X7" s="20">
        <f t="shared" si="1"/>
        <v>603968250</v>
      </c>
      <c r="Y7" s="59">
        <f t="shared" si="0"/>
        <v>603968250</v>
      </c>
      <c r="Z7" s="60" t="s">
        <v>8</v>
      </c>
      <c r="AA7" s="57" t="s">
        <v>46</v>
      </c>
      <c r="AB7" s="57" t="s">
        <v>74</v>
      </c>
      <c r="AC7" s="17" t="s">
        <v>21</v>
      </c>
      <c r="AD7" s="18">
        <v>5022120102</v>
      </c>
      <c r="AE7" s="17" t="s">
        <v>29</v>
      </c>
      <c r="AF7" s="17"/>
      <c r="AG7" s="66" t="s">
        <v>71</v>
      </c>
      <c r="AH7" s="17" t="s">
        <v>76</v>
      </c>
      <c r="AI7" s="17" t="s">
        <v>98</v>
      </c>
      <c r="AJ7" s="17" t="s">
        <v>3</v>
      </c>
      <c r="AK7" s="17" t="s">
        <v>97</v>
      </c>
      <c r="AL7" s="15" t="s">
        <v>43</v>
      </c>
      <c r="AM7" s="17" t="s">
        <v>15</v>
      </c>
      <c r="AN7" s="19"/>
    </row>
    <row r="8" spans="1:40" s="3" customFormat="1" ht="30" customHeight="1" x14ac:dyDescent="0.4">
      <c r="A8" s="15" t="s">
        <v>48</v>
      </c>
      <c r="B8" s="54" t="s">
        <v>13</v>
      </c>
      <c r="C8" s="16" t="s">
        <v>119</v>
      </c>
      <c r="D8" s="55">
        <v>375507799</v>
      </c>
      <c r="E8" s="16">
        <v>8970</v>
      </c>
      <c r="F8" s="56" t="s">
        <v>67</v>
      </c>
      <c r="G8" s="57" t="s">
        <v>105</v>
      </c>
      <c r="H8" s="57" t="s">
        <v>103</v>
      </c>
      <c r="I8" s="57" t="s">
        <v>106</v>
      </c>
      <c r="J8" s="57" t="s">
        <v>27</v>
      </c>
      <c r="K8" s="57" t="s">
        <v>35</v>
      </c>
      <c r="L8" s="57" t="s">
        <v>120</v>
      </c>
      <c r="M8" s="57" t="s">
        <v>114</v>
      </c>
      <c r="N8" s="57" t="s">
        <v>93</v>
      </c>
      <c r="O8" s="57" t="s">
        <v>93</v>
      </c>
      <c r="P8" s="57" t="s">
        <v>96</v>
      </c>
      <c r="Q8" s="57" t="s">
        <v>99</v>
      </c>
      <c r="R8" s="58" t="s">
        <v>94</v>
      </c>
      <c r="S8" s="58" t="s">
        <v>107</v>
      </c>
      <c r="T8" s="57" t="s">
        <v>121</v>
      </c>
      <c r="U8" s="15" t="s">
        <v>110</v>
      </c>
      <c r="V8" s="21">
        <f>'보급계획서(발열-22형)'!K16</f>
        <v>43890</v>
      </c>
      <c r="W8" s="22">
        <v>14704</v>
      </c>
      <c r="X8" s="20">
        <f t="shared" si="1"/>
        <v>645358560</v>
      </c>
      <c r="Y8" s="59">
        <f t="shared" si="0"/>
        <v>645358560</v>
      </c>
      <c r="Z8" s="60" t="s">
        <v>8</v>
      </c>
      <c r="AA8" s="57" t="s">
        <v>46</v>
      </c>
      <c r="AB8" s="57" t="s">
        <v>74</v>
      </c>
      <c r="AC8" s="17" t="s">
        <v>21</v>
      </c>
      <c r="AD8" s="18">
        <v>5022120102</v>
      </c>
      <c r="AE8" s="17" t="s">
        <v>29</v>
      </c>
      <c r="AF8" s="17"/>
      <c r="AG8" s="66" t="s">
        <v>71</v>
      </c>
      <c r="AH8" s="17" t="s">
        <v>76</v>
      </c>
      <c r="AI8" s="17" t="s">
        <v>98</v>
      </c>
      <c r="AJ8" s="17" t="s">
        <v>3</v>
      </c>
      <c r="AK8" s="17" t="s">
        <v>97</v>
      </c>
      <c r="AL8" s="15" t="s">
        <v>43</v>
      </c>
      <c r="AM8" s="17" t="s">
        <v>15</v>
      </c>
      <c r="AN8" s="19"/>
    </row>
    <row r="9" spans="1:40" s="3" customFormat="1" ht="30" customHeight="1" x14ac:dyDescent="0.4">
      <c r="A9" s="15" t="s">
        <v>48</v>
      </c>
      <c r="B9" s="54" t="s">
        <v>12</v>
      </c>
      <c r="C9" s="16" t="s">
        <v>119</v>
      </c>
      <c r="D9" s="55">
        <v>375507798</v>
      </c>
      <c r="E9" s="16">
        <v>8970</v>
      </c>
      <c r="F9" s="56" t="s">
        <v>60</v>
      </c>
      <c r="G9" s="57" t="s">
        <v>105</v>
      </c>
      <c r="H9" s="57" t="s">
        <v>103</v>
      </c>
      <c r="I9" s="57" t="s">
        <v>106</v>
      </c>
      <c r="J9" s="57" t="s">
        <v>27</v>
      </c>
      <c r="K9" s="57" t="s">
        <v>35</v>
      </c>
      <c r="L9" s="57" t="s">
        <v>120</v>
      </c>
      <c r="M9" s="57" t="s">
        <v>114</v>
      </c>
      <c r="N9" s="57" t="s">
        <v>93</v>
      </c>
      <c r="O9" s="57" t="s">
        <v>93</v>
      </c>
      <c r="P9" s="57" t="s">
        <v>96</v>
      </c>
      <c r="Q9" s="57" t="s">
        <v>99</v>
      </c>
      <c r="R9" s="58" t="s">
        <v>94</v>
      </c>
      <c r="S9" s="58" t="s">
        <v>107</v>
      </c>
      <c r="T9" s="57" t="s">
        <v>121</v>
      </c>
      <c r="U9" s="15" t="s">
        <v>110</v>
      </c>
      <c r="V9" s="21">
        <f>'보급계획서(발열-22형)'!K35</f>
        <v>43890</v>
      </c>
      <c r="W9" s="22">
        <v>13137</v>
      </c>
      <c r="X9" s="20">
        <f t="shared" si="1"/>
        <v>576582930</v>
      </c>
      <c r="Y9" s="59">
        <f t="shared" si="0"/>
        <v>576582930</v>
      </c>
      <c r="Z9" s="60" t="s">
        <v>8</v>
      </c>
      <c r="AA9" s="57" t="s">
        <v>46</v>
      </c>
      <c r="AB9" s="57" t="s">
        <v>74</v>
      </c>
      <c r="AC9" s="17" t="s">
        <v>21</v>
      </c>
      <c r="AD9" s="18">
        <v>5022120102</v>
      </c>
      <c r="AE9" s="17" t="s">
        <v>29</v>
      </c>
      <c r="AF9" s="17"/>
      <c r="AG9" s="66" t="s">
        <v>71</v>
      </c>
      <c r="AH9" s="17" t="s">
        <v>76</v>
      </c>
      <c r="AI9" s="17" t="s">
        <v>98</v>
      </c>
      <c r="AJ9" s="17" t="s">
        <v>3</v>
      </c>
      <c r="AK9" s="17" t="s">
        <v>97</v>
      </c>
      <c r="AL9" s="15" t="s">
        <v>43</v>
      </c>
      <c r="AM9" s="17" t="s">
        <v>15</v>
      </c>
      <c r="AN9" s="19"/>
    </row>
    <row r="10" spans="1:40" s="3" customFormat="1" ht="30" customHeight="1" x14ac:dyDescent="0.4">
      <c r="A10" s="15" t="s">
        <v>48</v>
      </c>
      <c r="B10" s="54" t="s">
        <v>130</v>
      </c>
      <c r="C10" s="16" t="s">
        <v>119</v>
      </c>
      <c r="D10" s="55">
        <v>375507802</v>
      </c>
      <c r="E10" s="16">
        <v>8970</v>
      </c>
      <c r="F10" s="56" t="s">
        <v>58</v>
      </c>
      <c r="G10" s="57" t="s">
        <v>105</v>
      </c>
      <c r="H10" s="57" t="s">
        <v>103</v>
      </c>
      <c r="I10" s="57" t="s">
        <v>106</v>
      </c>
      <c r="J10" s="57" t="s">
        <v>27</v>
      </c>
      <c r="K10" s="57" t="s">
        <v>35</v>
      </c>
      <c r="L10" s="57" t="s">
        <v>120</v>
      </c>
      <c r="M10" s="57" t="s">
        <v>114</v>
      </c>
      <c r="N10" s="57" t="s">
        <v>93</v>
      </c>
      <c r="O10" s="57" t="s">
        <v>93</v>
      </c>
      <c r="P10" s="57" t="s">
        <v>96</v>
      </c>
      <c r="Q10" s="57" t="s">
        <v>99</v>
      </c>
      <c r="R10" s="58" t="s">
        <v>94</v>
      </c>
      <c r="S10" s="58" t="s">
        <v>107</v>
      </c>
      <c r="T10" s="57" t="s">
        <v>121</v>
      </c>
      <c r="U10" s="15" t="s">
        <v>110</v>
      </c>
      <c r="V10" s="21">
        <f>'보급계획서(발열-22형)'!K54</f>
        <v>43890</v>
      </c>
      <c r="W10" s="22">
        <v>13486</v>
      </c>
      <c r="X10" s="20">
        <f t="shared" si="1"/>
        <v>591900540</v>
      </c>
      <c r="Y10" s="59">
        <f t="shared" si="0"/>
        <v>591900540</v>
      </c>
      <c r="Z10" s="60" t="s">
        <v>8</v>
      </c>
      <c r="AA10" s="57" t="s">
        <v>46</v>
      </c>
      <c r="AB10" s="57" t="s">
        <v>74</v>
      </c>
      <c r="AC10" s="17" t="s">
        <v>21</v>
      </c>
      <c r="AD10" s="18">
        <v>5022120102</v>
      </c>
      <c r="AE10" s="17" t="s">
        <v>29</v>
      </c>
      <c r="AF10" s="17"/>
      <c r="AG10" s="66" t="s">
        <v>71</v>
      </c>
      <c r="AH10" s="17" t="s">
        <v>76</v>
      </c>
      <c r="AI10" s="17" t="s">
        <v>98</v>
      </c>
      <c r="AJ10" s="17" t="s">
        <v>3</v>
      </c>
      <c r="AK10" s="17" t="s">
        <v>97</v>
      </c>
      <c r="AL10" s="15" t="s">
        <v>43</v>
      </c>
      <c r="AM10" s="17" t="s">
        <v>15</v>
      </c>
      <c r="AN10" s="19"/>
    </row>
    <row r="11" spans="1:40" s="3" customFormat="1" ht="30" customHeight="1" x14ac:dyDescent="0.4">
      <c r="A11" s="15" t="s">
        <v>48</v>
      </c>
      <c r="B11" s="54" t="s">
        <v>4</v>
      </c>
      <c r="C11" s="16" t="s">
        <v>119</v>
      </c>
      <c r="D11" s="55">
        <v>375507803</v>
      </c>
      <c r="E11" s="16">
        <v>8970</v>
      </c>
      <c r="F11" s="56" t="s">
        <v>68</v>
      </c>
      <c r="G11" s="57" t="s">
        <v>105</v>
      </c>
      <c r="H11" s="57" t="s">
        <v>103</v>
      </c>
      <c r="I11" s="57" t="s">
        <v>106</v>
      </c>
      <c r="J11" s="57" t="s">
        <v>27</v>
      </c>
      <c r="K11" s="57" t="s">
        <v>35</v>
      </c>
      <c r="L11" s="57" t="s">
        <v>120</v>
      </c>
      <c r="M11" s="57" t="s">
        <v>114</v>
      </c>
      <c r="N11" s="57" t="s">
        <v>93</v>
      </c>
      <c r="O11" s="57" t="s">
        <v>93</v>
      </c>
      <c r="P11" s="57" t="s">
        <v>96</v>
      </c>
      <c r="Q11" s="57" t="s">
        <v>99</v>
      </c>
      <c r="R11" s="58" t="s">
        <v>94</v>
      </c>
      <c r="S11" s="58" t="s">
        <v>107</v>
      </c>
      <c r="T11" s="57" t="s">
        <v>121</v>
      </c>
      <c r="U11" s="15" t="s">
        <v>110</v>
      </c>
      <c r="V11" s="21">
        <f>'보급계획서(발열-22형)'!K73</f>
        <v>43890</v>
      </c>
      <c r="W11" s="22">
        <v>13178</v>
      </c>
      <c r="X11" s="20">
        <f t="shared" si="1"/>
        <v>578382420</v>
      </c>
      <c r="Y11" s="59">
        <f t="shared" si="0"/>
        <v>578382420</v>
      </c>
      <c r="Z11" s="60" t="s">
        <v>8</v>
      </c>
      <c r="AA11" s="57" t="s">
        <v>46</v>
      </c>
      <c r="AB11" s="57" t="s">
        <v>74</v>
      </c>
      <c r="AC11" s="17" t="s">
        <v>21</v>
      </c>
      <c r="AD11" s="18">
        <v>5022120102</v>
      </c>
      <c r="AE11" s="17" t="s">
        <v>29</v>
      </c>
      <c r="AF11" s="17"/>
      <c r="AG11" s="66" t="s">
        <v>71</v>
      </c>
      <c r="AH11" s="17" t="s">
        <v>76</v>
      </c>
      <c r="AI11" s="17" t="s">
        <v>98</v>
      </c>
      <c r="AJ11" s="17" t="s">
        <v>3</v>
      </c>
      <c r="AK11" s="17" t="s">
        <v>97</v>
      </c>
      <c r="AL11" s="15" t="s">
        <v>43</v>
      </c>
      <c r="AM11" s="17" t="s">
        <v>15</v>
      </c>
      <c r="AN11" s="19"/>
    </row>
    <row r="12" spans="1:40" s="3" customFormat="1" ht="30" customHeight="1" x14ac:dyDescent="0.4">
      <c r="A12" s="15" t="s">
        <v>48</v>
      </c>
      <c r="B12" s="54" t="s">
        <v>6</v>
      </c>
      <c r="C12" s="16" t="s">
        <v>119</v>
      </c>
      <c r="D12" s="55">
        <v>375507804</v>
      </c>
      <c r="E12" s="16">
        <v>8970</v>
      </c>
      <c r="F12" s="56" t="s">
        <v>64</v>
      </c>
      <c r="G12" s="57" t="s">
        <v>105</v>
      </c>
      <c r="H12" s="57" t="s">
        <v>103</v>
      </c>
      <c r="I12" s="57" t="s">
        <v>106</v>
      </c>
      <c r="J12" s="57" t="s">
        <v>27</v>
      </c>
      <c r="K12" s="57" t="s">
        <v>35</v>
      </c>
      <c r="L12" s="57" t="s">
        <v>120</v>
      </c>
      <c r="M12" s="57" t="s">
        <v>114</v>
      </c>
      <c r="N12" s="57" t="s">
        <v>93</v>
      </c>
      <c r="O12" s="57" t="s">
        <v>93</v>
      </c>
      <c r="P12" s="57" t="s">
        <v>96</v>
      </c>
      <c r="Q12" s="57" t="s">
        <v>99</v>
      </c>
      <c r="R12" s="58" t="s">
        <v>94</v>
      </c>
      <c r="S12" s="58" t="s">
        <v>107</v>
      </c>
      <c r="T12" s="57" t="s">
        <v>121</v>
      </c>
      <c r="U12" s="15" t="s">
        <v>110</v>
      </c>
      <c r="V12" s="21">
        <f>'보급계획서(발열-22형)'!K92</f>
        <v>43890</v>
      </c>
      <c r="W12" s="22">
        <v>13201</v>
      </c>
      <c r="X12" s="20">
        <f t="shared" si="1"/>
        <v>579391890</v>
      </c>
      <c r="Y12" s="59">
        <f t="shared" si="0"/>
        <v>579391890</v>
      </c>
      <c r="Z12" s="60" t="s">
        <v>8</v>
      </c>
      <c r="AA12" s="57" t="s">
        <v>46</v>
      </c>
      <c r="AB12" s="57" t="s">
        <v>74</v>
      </c>
      <c r="AC12" s="17" t="s">
        <v>21</v>
      </c>
      <c r="AD12" s="18">
        <v>5022120102</v>
      </c>
      <c r="AE12" s="17" t="s">
        <v>29</v>
      </c>
      <c r="AF12" s="17"/>
      <c r="AG12" s="66" t="s">
        <v>71</v>
      </c>
      <c r="AH12" s="17" t="s">
        <v>76</v>
      </c>
      <c r="AI12" s="17" t="s">
        <v>98</v>
      </c>
      <c r="AJ12" s="17" t="s">
        <v>3</v>
      </c>
      <c r="AK12" s="17" t="s">
        <v>97</v>
      </c>
      <c r="AL12" s="15" t="s">
        <v>43</v>
      </c>
      <c r="AM12" s="17" t="s">
        <v>15</v>
      </c>
      <c r="AN12" s="19"/>
    </row>
    <row r="13" spans="1:40" s="3" customFormat="1" ht="30" customHeight="1" x14ac:dyDescent="0.4">
      <c r="A13" s="15" t="s">
        <v>48</v>
      </c>
      <c r="B13" s="54" t="s">
        <v>2</v>
      </c>
      <c r="C13" s="16" t="s">
        <v>119</v>
      </c>
      <c r="D13" s="55">
        <v>375507805</v>
      </c>
      <c r="E13" s="16">
        <v>8970</v>
      </c>
      <c r="F13" s="56" t="s">
        <v>65</v>
      </c>
      <c r="G13" s="57" t="s">
        <v>105</v>
      </c>
      <c r="H13" s="57" t="s">
        <v>103</v>
      </c>
      <c r="I13" s="57" t="s">
        <v>106</v>
      </c>
      <c r="J13" s="57" t="s">
        <v>27</v>
      </c>
      <c r="K13" s="57" t="s">
        <v>35</v>
      </c>
      <c r="L13" s="57" t="s">
        <v>120</v>
      </c>
      <c r="M13" s="57" t="s">
        <v>114</v>
      </c>
      <c r="N13" s="57" t="s">
        <v>93</v>
      </c>
      <c r="O13" s="57" t="s">
        <v>93</v>
      </c>
      <c r="P13" s="57" t="s">
        <v>96</v>
      </c>
      <c r="Q13" s="57" t="s">
        <v>99</v>
      </c>
      <c r="R13" s="58" t="s">
        <v>94</v>
      </c>
      <c r="S13" s="58" t="s">
        <v>107</v>
      </c>
      <c r="T13" s="57" t="s">
        <v>121</v>
      </c>
      <c r="U13" s="61" t="s">
        <v>110</v>
      </c>
      <c r="V13" s="21">
        <f>'보급계획서(발열-22형)'!K111</f>
        <v>44371</v>
      </c>
      <c r="W13" s="22">
        <v>12974</v>
      </c>
      <c r="X13" s="20">
        <f t="shared" si="1"/>
        <v>575669354</v>
      </c>
      <c r="Y13" s="59">
        <f t="shared" si="0"/>
        <v>575669354</v>
      </c>
      <c r="Z13" s="60" t="s">
        <v>8</v>
      </c>
      <c r="AA13" s="57" t="s">
        <v>46</v>
      </c>
      <c r="AB13" s="57" t="s">
        <v>74</v>
      </c>
      <c r="AC13" s="17" t="s">
        <v>21</v>
      </c>
      <c r="AD13" s="18">
        <v>5022120102</v>
      </c>
      <c r="AE13" s="17" t="s">
        <v>29</v>
      </c>
      <c r="AF13" s="17"/>
      <c r="AG13" s="66" t="s">
        <v>71</v>
      </c>
      <c r="AH13" s="17" t="s">
        <v>76</v>
      </c>
      <c r="AI13" s="17" t="s">
        <v>98</v>
      </c>
      <c r="AJ13" s="17" t="s">
        <v>3</v>
      </c>
      <c r="AK13" s="17" t="s">
        <v>97</v>
      </c>
      <c r="AL13" s="15" t="s">
        <v>43</v>
      </c>
      <c r="AM13" s="17" t="s">
        <v>15</v>
      </c>
      <c r="AN13" s="19"/>
    </row>
    <row r="14" spans="1:40" ht="30" customHeight="1" x14ac:dyDescent="0.4">
      <c r="F14" s="33" t="s">
        <v>125</v>
      </c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34"/>
      <c r="V14" s="35">
        <f>SUM(V2:V13)</f>
        <v>529961</v>
      </c>
      <c r="W14" s="34"/>
      <c r="X14" s="36">
        <f>SUM(X2:X13)</f>
        <v>6958045034</v>
      </c>
      <c r="Y14" s="63"/>
      <c r="Z14" s="63"/>
      <c r="AA14" s="63"/>
      <c r="AB14" s="63"/>
      <c r="AC14" s="64"/>
    </row>
    <row r="15" spans="1:40" ht="30" customHeight="1" x14ac:dyDescent="0.4">
      <c r="AC15" s="37" t="s">
        <v>137</v>
      </c>
      <c r="AD15" s="38"/>
      <c r="AE15" s="38"/>
      <c r="AF15" s="38"/>
      <c r="AG15" s="39"/>
      <c r="AH15" s="39"/>
      <c r="AI15" s="39"/>
      <c r="AJ15" s="39"/>
      <c r="AK15" s="39"/>
      <c r="AL15" s="39"/>
      <c r="AM15" s="39"/>
    </row>
  </sheetData>
  <phoneticPr fontId="17" type="noConversion"/>
  <pageMargins left="1.1808333396911621" right="0.19666667282581329" top="1.1808333396911621" bottom="0.78694444894790649" header="0.39347222447395325" footer="0.39347222447395325"/>
  <pageSetup paperSize="9" scale="33" orientation="landscape" r:id="rId1"/>
  <colBreaks count="1" manualBreakCount="1">
    <brk id="40" max="16383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O222"/>
  <sheetViews>
    <sheetView view="pageBreakPreview" zoomScaleNormal="100" zoomScaleSheetLayoutView="100" workbookViewId="0">
      <selection activeCell="P22" sqref="P22"/>
    </sheetView>
  </sheetViews>
  <sheetFormatPr defaultColWidth="9" defaultRowHeight="17.399999999999999" x14ac:dyDescent="0.25"/>
  <cols>
    <col min="1" max="1" width="6.69921875" style="4" customWidth="1"/>
    <col min="2" max="2" width="13" style="5" customWidth="1"/>
    <col min="3" max="3" width="18.09765625" style="4" customWidth="1"/>
    <col min="4" max="4" width="13.3984375" style="4" customWidth="1"/>
    <col min="5" max="5" width="12" style="6" customWidth="1"/>
    <col min="6" max="6" width="5.19921875" style="6" customWidth="1"/>
    <col min="7" max="7" width="9.09765625" style="6" customWidth="1"/>
    <col min="8" max="8" width="13" style="40" customWidth="1"/>
    <col min="9" max="9" width="18.09765625" style="7" customWidth="1"/>
    <col min="10" max="10" width="13.3984375" style="7" customWidth="1"/>
    <col min="11" max="11" width="12" style="7" customWidth="1"/>
    <col min="12" max="12" width="5.5" style="7" customWidth="1"/>
    <col min="13" max="13" width="18.5" style="7" bestFit="1" customWidth="1"/>
    <col min="14" max="14" width="25.796875" style="7" bestFit="1" customWidth="1"/>
    <col min="15" max="16" width="12.69921875" style="7" bestFit="1" customWidth="1"/>
    <col min="17" max="19" width="10.59765625" style="7" bestFit="1" customWidth="1"/>
    <col min="20" max="20" width="9.5" style="7" bestFit="1" customWidth="1"/>
    <col min="21" max="21" width="9.5" style="7" customWidth="1"/>
    <col min="22" max="22" width="8.8984375" style="7"/>
    <col min="23" max="23" width="8.8984375" style="7" bestFit="1" customWidth="1"/>
    <col min="24" max="24" width="16.296875" style="7" bestFit="1" customWidth="1"/>
    <col min="25" max="25" width="17.796875" style="7" bestFit="1" customWidth="1"/>
    <col min="26" max="26" width="16.296875" style="7" bestFit="1" customWidth="1"/>
    <col min="27" max="201" width="8.8984375" style="7"/>
    <col min="202" max="249" width="8.8984375" style="8"/>
  </cols>
  <sheetData>
    <row r="1" spans="1:25" ht="24" x14ac:dyDescent="0.25">
      <c r="A1" s="1" t="s">
        <v>82</v>
      </c>
      <c r="B1" s="1"/>
      <c r="C1" s="1"/>
      <c r="D1" s="1"/>
      <c r="E1" s="1"/>
      <c r="F1" s="23"/>
      <c r="G1" s="1" t="s">
        <v>85</v>
      </c>
      <c r="H1" s="1"/>
      <c r="I1" s="1"/>
      <c r="J1" s="1"/>
      <c r="K1" s="1"/>
    </row>
    <row r="2" spans="1:25" x14ac:dyDescent="0.25">
      <c r="E2" s="9" t="s">
        <v>20</v>
      </c>
      <c r="F2" s="9"/>
      <c r="G2" s="4"/>
      <c r="H2" s="41"/>
      <c r="I2" s="4"/>
      <c r="J2" s="4"/>
      <c r="K2" s="9" t="s">
        <v>20</v>
      </c>
    </row>
    <row r="3" spans="1:25" x14ac:dyDescent="0.25">
      <c r="A3" s="10" t="s">
        <v>115</v>
      </c>
      <c r="B3" s="11" t="s">
        <v>92</v>
      </c>
      <c r="C3" s="10" t="s">
        <v>38</v>
      </c>
      <c r="D3" s="10" t="s">
        <v>91</v>
      </c>
      <c r="E3" s="10" t="s">
        <v>23</v>
      </c>
      <c r="F3" s="24"/>
      <c r="G3" s="10" t="s">
        <v>115</v>
      </c>
      <c r="H3" s="11" t="s">
        <v>92</v>
      </c>
      <c r="I3" s="10" t="s">
        <v>38</v>
      </c>
      <c r="J3" s="10" t="s">
        <v>91</v>
      </c>
      <c r="K3" s="10" t="s">
        <v>23</v>
      </c>
      <c r="M3" s="47" t="s">
        <v>47</v>
      </c>
      <c r="N3" s="47" t="s">
        <v>44</v>
      </c>
      <c r="O3" s="47" t="s">
        <v>57</v>
      </c>
      <c r="P3" s="47" t="s">
        <v>36</v>
      </c>
      <c r="Q3" s="47" t="s">
        <v>31</v>
      </c>
      <c r="R3" s="47" t="s">
        <v>52</v>
      </c>
      <c r="S3" s="47" t="s">
        <v>32</v>
      </c>
      <c r="T3" s="47" t="s">
        <v>54</v>
      </c>
      <c r="U3" s="47" t="s">
        <v>22</v>
      </c>
    </row>
    <row r="4" spans="1:25" x14ac:dyDescent="0.25">
      <c r="A4" s="67">
        <v>1</v>
      </c>
      <c r="B4" s="68">
        <v>46416</v>
      </c>
      <c r="C4" s="67" t="s">
        <v>70</v>
      </c>
      <c r="D4" s="69">
        <v>6000005696</v>
      </c>
      <c r="E4" s="70">
        <v>3460</v>
      </c>
      <c r="F4" s="25"/>
      <c r="G4" s="67">
        <v>1</v>
      </c>
      <c r="H4" s="68">
        <v>46444</v>
      </c>
      <c r="I4" s="67" t="s">
        <v>70</v>
      </c>
      <c r="J4" s="69">
        <v>6000005696</v>
      </c>
      <c r="K4" s="70">
        <v>3180</v>
      </c>
      <c r="L4" s="12"/>
      <c r="M4" s="75" t="s">
        <v>57</v>
      </c>
      <c r="N4" s="76"/>
      <c r="O4" s="48">
        <f>SUM(O5:O16)</f>
        <v>529961</v>
      </c>
      <c r="P4" s="48">
        <f t="shared" ref="P4:U4" si="0">SUM(P5:P16)</f>
        <v>89682</v>
      </c>
      <c r="Q4" s="48">
        <f t="shared" si="0"/>
        <v>87980</v>
      </c>
      <c r="R4" s="48">
        <f t="shared" si="0"/>
        <v>88488</v>
      </c>
      <c r="S4" s="48">
        <f t="shared" si="0"/>
        <v>88764</v>
      </c>
      <c r="T4" s="48">
        <f t="shared" si="0"/>
        <v>87970</v>
      </c>
      <c r="U4" s="48">
        <f t="shared" si="0"/>
        <v>87077</v>
      </c>
      <c r="W4" s="7" t="s">
        <v>45</v>
      </c>
      <c r="X4" s="73" t="s">
        <v>39</v>
      </c>
    </row>
    <row r="5" spans="1:25" x14ac:dyDescent="0.25">
      <c r="A5" s="67">
        <v>2</v>
      </c>
      <c r="B5" s="68">
        <v>46051</v>
      </c>
      <c r="C5" s="67" t="s">
        <v>49</v>
      </c>
      <c r="D5" s="69">
        <v>6000021561</v>
      </c>
      <c r="E5" s="70">
        <v>3040</v>
      </c>
      <c r="F5" s="25"/>
      <c r="G5" s="67">
        <v>2</v>
      </c>
      <c r="H5" s="68">
        <v>46444</v>
      </c>
      <c r="I5" s="67" t="s">
        <v>49</v>
      </c>
      <c r="J5" s="69">
        <v>6000021561</v>
      </c>
      <c r="K5" s="70">
        <v>3060</v>
      </c>
      <c r="L5" s="12"/>
      <c r="M5" s="49" t="s">
        <v>134</v>
      </c>
      <c r="N5" s="47" t="s">
        <v>63</v>
      </c>
      <c r="O5" s="74">
        <f>SUM(P5:U5)</f>
        <v>44260</v>
      </c>
      <c r="P5" s="48">
        <v>14900</v>
      </c>
      <c r="Q5" s="48">
        <v>0</v>
      </c>
      <c r="R5" s="74">
        <v>14720</v>
      </c>
      <c r="S5" s="48">
        <v>0</v>
      </c>
      <c r="T5" s="48">
        <v>14640</v>
      </c>
      <c r="U5" s="48">
        <v>0</v>
      </c>
      <c r="W5" s="71">
        <v>12697</v>
      </c>
      <c r="X5" s="12">
        <f>SUM(P5:U5)*W5</f>
        <v>561969220</v>
      </c>
      <c r="Y5" s="12"/>
    </row>
    <row r="6" spans="1:25" x14ac:dyDescent="0.25">
      <c r="A6" s="67">
        <v>3</v>
      </c>
      <c r="B6" s="68">
        <v>46416</v>
      </c>
      <c r="C6" s="67" t="s">
        <v>75</v>
      </c>
      <c r="D6" s="69">
        <v>6000007561</v>
      </c>
      <c r="E6" s="70">
        <v>8400</v>
      </c>
      <c r="F6" s="25"/>
      <c r="G6" s="67">
        <v>3</v>
      </c>
      <c r="H6" s="68">
        <v>46444</v>
      </c>
      <c r="I6" s="67" t="s">
        <v>75</v>
      </c>
      <c r="J6" s="69">
        <v>6000007561</v>
      </c>
      <c r="K6" s="70">
        <v>8400</v>
      </c>
      <c r="L6" s="12"/>
      <c r="M6" s="49" t="s">
        <v>129</v>
      </c>
      <c r="N6" s="47" t="s">
        <v>62</v>
      </c>
      <c r="O6" s="74">
        <f t="shared" ref="O6:O16" si="1">SUM(P6:U6)</f>
        <v>44260</v>
      </c>
      <c r="P6" s="48">
        <v>14900</v>
      </c>
      <c r="Q6" s="48">
        <v>0</v>
      </c>
      <c r="R6" s="74">
        <v>14720</v>
      </c>
      <c r="S6" s="48">
        <v>0</v>
      </c>
      <c r="T6" s="48">
        <v>14640</v>
      </c>
      <c r="U6" s="48">
        <v>0</v>
      </c>
      <c r="W6" s="71">
        <v>13301</v>
      </c>
      <c r="X6" s="12">
        <f t="shared" ref="X6:X16" si="2">SUM(P6:U6)*W6</f>
        <v>588702260</v>
      </c>
      <c r="Y6" s="12"/>
    </row>
    <row r="7" spans="1:25" x14ac:dyDescent="0.25">
      <c r="A7" s="67">
        <v>4</v>
      </c>
      <c r="B7" s="68">
        <v>46112</v>
      </c>
      <c r="C7" s="67" t="s">
        <v>70</v>
      </c>
      <c r="D7" s="69">
        <v>6000005696</v>
      </c>
      <c r="E7" s="70">
        <v>3260</v>
      </c>
      <c r="F7" s="25"/>
      <c r="G7" s="67">
        <v>4</v>
      </c>
      <c r="H7" s="68">
        <v>46142</v>
      </c>
      <c r="I7" s="67" t="s">
        <v>70</v>
      </c>
      <c r="J7" s="69">
        <v>6000005696</v>
      </c>
      <c r="K7" s="70">
        <v>3180</v>
      </c>
      <c r="L7" s="12"/>
      <c r="M7" s="49" t="s">
        <v>16</v>
      </c>
      <c r="N7" s="47" t="s">
        <v>69</v>
      </c>
      <c r="O7" s="74">
        <f t="shared" si="1"/>
        <v>44260</v>
      </c>
      <c r="P7" s="48">
        <v>14900</v>
      </c>
      <c r="Q7" s="48">
        <v>0</v>
      </c>
      <c r="R7" s="74">
        <v>14720</v>
      </c>
      <c r="S7" s="48">
        <v>0</v>
      </c>
      <c r="T7" s="48">
        <v>14640</v>
      </c>
      <c r="U7" s="48">
        <v>0</v>
      </c>
      <c r="W7" s="71">
        <v>12288</v>
      </c>
      <c r="X7" s="12">
        <f t="shared" si="2"/>
        <v>543866880</v>
      </c>
      <c r="Y7" s="12"/>
    </row>
    <row r="8" spans="1:25" x14ac:dyDescent="0.25">
      <c r="A8" s="67">
        <v>5</v>
      </c>
      <c r="B8" s="68">
        <v>46112</v>
      </c>
      <c r="C8" s="67" t="s">
        <v>49</v>
      </c>
      <c r="D8" s="69">
        <v>6000021561</v>
      </c>
      <c r="E8" s="70">
        <v>3060</v>
      </c>
      <c r="F8" s="25"/>
      <c r="G8" s="67">
        <v>5</v>
      </c>
      <c r="H8" s="68">
        <v>46142</v>
      </c>
      <c r="I8" s="67" t="s">
        <v>49</v>
      </c>
      <c r="J8" s="69">
        <v>6000021561</v>
      </c>
      <c r="K8" s="70">
        <v>3060</v>
      </c>
      <c r="L8" s="12"/>
      <c r="M8" s="49" t="s">
        <v>133</v>
      </c>
      <c r="N8" s="47" t="s">
        <v>59</v>
      </c>
      <c r="O8" s="74">
        <f t="shared" si="1"/>
        <v>44260</v>
      </c>
      <c r="P8" s="48">
        <v>14900</v>
      </c>
      <c r="Q8" s="48">
        <v>0</v>
      </c>
      <c r="R8" s="74">
        <v>14720</v>
      </c>
      <c r="S8" s="48">
        <v>0</v>
      </c>
      <c r="T8" s="48">
        <v>14640</v>
      </c>
      <c r="U8" s="48">
        <v>0</v>
      </c>
      <c r="W8" s="72">
        <v>12513</v>
      </c>
      <c r="X8" s="12">
        <f t="shared" si="2"/>
        <v>553825380</v>
      </c>
      <c r="Y8" s="12"/>
    </row>
    <row r="9" spans="1:25" x14ac:dyDescent="0.25">
      <c r="A9" s="67">
        <v>6</v>
      </c>
      <c r="B9" s="68">
        <v>46112</v>
      </c>
      <c r="C9" s="67" t="s">
        <v>75</v>
      </c>
      <c r="D9" s="69">
        <v>6000007561</v>
      </c>
      <c r="E9" s="70">
        <v>8400</v>
      </c>
      <c r="F9" s="25"/>
      <c r="G9" s="67">
        <v>6</v>
      </c>
      <c r="H9" s="68">
        <v>46142</v>
      </c>
      <c r="I9" s="67" t="s">
        <v>75</v>
      </c>
      <c r="J9" s="69">
        <v>6000007561</v>
      </c>
      <c r="K9" s="70">
        <v>8540</v>
      </c>
      <c r="L9" s="12"/>
      <c r="M9" s="49" t="s">
        <v>5</v>
      </c>
      <c r="N9" s="47" t="s">
        <v>61</v>
      </c>
      <c r="O9" s="74">
        <f t="shared" si="1"/>
        <v>44850</v>
      </c>
      <c r="P9" s="48">
        <v>15182</v>
      </c>
      <c r="Q9" s="48">
        <v>0</v>
      </c>
      <c r="R9" s="74">
        <v>14888</v>
      </c>
      <c r="S9" s="48">
        <v>0</v>
      </c>
      <c r="T9" s="48">
        <v>14780</v>
      </c>
      <c r="U9" s="48">
        <v>0</v>
      </c>
      <c r="W9" s="72">
        <v>12451</v>
      </c>
      <c r="X9" s="12">
        <f t="shared" si="2"/>
        <v>558427350</v>
      </c>
      <c r="Y9" s="12"/>
    </row>
    <row r="10" spans="1:25" x14ac:dyDescent="0.25">
      <c r="A10" s="67">
        <v>7</v>
      </c>
      <c r="B10" s="68">
        <v>46173</v>
      </c>
      <c r="C10" s="67" t="s">
        <v>70</v>
      </c>
      <c r="D10" s="69">
        <v>6000005696</v>
      </c>
      <c r="E10" s="70">
        <v>3180</v>
      </c>
      <c r="F10" s="25"/>
      <c r="G10" s="67">
        <v>7</v>
      </c>
      <c r="H10" s="68">
        <v>46203</v>
      </c>
      <c r="I10" s="67" t="s">
        <v>70</v>
      </c>
      <c r="J10" s="69">
        <v>6000005696</v>
      </c>
      <c r="K10" s="70">
        <v>3170</v>
      </c>
      <c r="L10" s="12"/>
      <c r="M10" s="49" t="s">
        <v>136</v>
      </c>
      <c r="N10" s="47" t="s">
        <v>66</v>
      </c>
      <c r="O10" s="74">
        <f t="shared" si="1"/>
        <v>44250</v>
      </c>
      <c r="P10" s="48">
        <v>14900</v>
      </c>
      <c r="Q10" s="48">
        <v>0</v>
      </c>
      <c r="R10" s="74">
        <v>14720</v>
      </c>
      <c r="S10" s="48">
        <v>0</v>
      </c>
      <c r="T10" s="48">
        <v>14630</v>
      </c>
      <c r="U10" s="48">
        <v>0</v>
      </c>
      <c r="W10" s="72">
        <v>13649</v>
      </c>
      <c r="X10" s="12">
        <f t="shared" si="2"/>
        <v>603968250</v>
      </c>
      <c r="Y10" s="12"/>
    </row>
    <row r="11" spans="1:25" x14ac:dyDescent="0.25">
      <c r="A11" s="67">
        <v>8</v>
      </c>
      <c r="B11" s="68">
        <v>46173</v>
      </c>
      <c r="C11" s="67" t="s">
        <v>49</v>
      </c>
      <c r="D11" s="69">
        <v>6000021561</v>
      </c>
      <c r="E11" s="70">
        <v>3060</v>
      </c>
      <c r="F11" s="25"/>
      <c r="G11" s="67">
        <v>8</v>
      </c>
      <c r="H11" s="68">
        <v>46203</v>
      </c>
      <c r="I11" s="67" t="s">
        <v>49</v>
      </c>
      <c r="J11" s="69">
        <v>6000021561</v>
      </c>
      <c r="K11" s="70">
        <v>3060</v>
      </c>
      <c r="L11" s="12"/>
      <c r="M11" s="49" t="s">
        <v>131</v>
      </c>
      <c r="N11" s="47" t="s">
        <v>67</v>
      </c>
      <c r="O11" s="74">
        <f t="shared" si="1"/>
        <v>43890</v>
      </c>
      <c r="P11" s="48">
        <v>0</v>
      </c>
      <c r="Q11" s="48">
        <v>14640</v>
      </c>
      <c r="R11" s="48">
        <v>0</v>
      </c>
      <c r="S11" s="74">
        <v>14780</v>
      </c>
      <c r="T11" s="48">
        <v>0</v>
      </c>
      <c r="U11" s="48">
        <v>14470</v>
      </c>
      <c r="W11" s="72">
        <v>14704</v>
      </c>
      <c r="X11" s="12">
        <f t="shared" si="2"/>
        <v>645358560</v>
      </c>
      <c r="Y11" s="12"/>
    </row>
    <row r="12" spans="1:25" x14ac:dyDescent="0.25">
      <c r="A12" s="67">
        <v>9</v>
      </c>
      <c r="B12" s="68">
        <v>46173</v>
      </c>
      <c r="C12" s="67" t="s">
        <v>75</v>
      </c>
      <c r="D12" s="69">
        <v>6000007561</v>
      </c>
      <c r="E12" s="70">
        <v>8400</v>
      </c>
      <c r="F12" s="25"/>
      <c r="G12" s="67">
        <v>9</v>
      </c>
      <c r="H12" s="68">
        <v>46203</v>
      </c>
      <c r="I12" s="67" t="s">
        <v>75</v>
      </c>
      <c r="J12" s="69">
        <v>6000007561</v>
      </c>
      <c r="K12" s="70">
        <v>8240</v>
      </c>
      <c r="L12" s="12"/>
      <c r="M12" s="49" t="s">
        <v>0</v>
      </c>
      <c r="N12" s="47" t="s">
        <v>60</v>
      </c>
      <c r="O12" s="74">
        <f t="shared" si="1"/>
        <v>43890</v>
      </c>
      <c r="P12" s="48">
        <v>0</v>
      </c>
      <c r="Q12" s="48">
        <v>14640</v>
      </c>
      <c r="R12" s="48">
        <v>0</v>
      </c>
      <c r="S12" s="74">
        <v>14780</v>
      </c>
      <c r="T12" s="48">
        <v>0</v>
      </c>
      <c r="U12" s="48">
        <v>14470</v>
      </c>
      <c r="W12" s="72">
        <v>13137</v>
      </c>
      <c r="X12" s="12">
        <f t="shared" si="2"/>
        <v>576582930</v>
      </c>
      <c r="Y12" s="12"/>
    </row>
    <row r="13" spans="1:25" x14ac:dyDescent="0.25">
      <c r="A13" s="13"/>
      <c r="B13" s="68"/>
      <c r="C13" s="67"/>
      <c r="D13" s="69"/>
      <c r="E13" s="70"/>
      <c r="F13" s="25"/>
      <c r="G13" s="13"/>
      <c r="H13" s="68"/>
      <c r="I13" s="67"/>
      <c r="J13" s="69"/>
      <c r="K13" s="70"/>
      <c r="L13" s="12"/>
      <c r="M13" s="49" t="s">
        <v>132</v>
      </c>
      <c r="N13" s="47" t="s">
        <v>58</v>
      </c>
      <c r="O13" s="74">
        <f t="shared" si="1"/>
        <v>43890</v>
      </c>
      <c r="P13" s="48">
        <v>0</v>
      </c>
      <c r="Q13" s="48">
        <v>14640</v>
      </c>
      <c r="R13" s="48">
        <v>0</v>
      </c>
      <c r="S13" s="74">
        <v>14780</v>
      </c>
      <c r="T13" s="48">
        <v>0</v>
      </c>
      <c r="U13" s="48">
        <v>14470</v>
      </c>
      <c r="W13" s="72">
        <v>13486</v>
      </c>
      <c r="X13" s="12">
        <f t="shared" si="2"/>
        <v>591900540</v>
      </c>
      <c r="Y13" s="12"/>
    </row>
    <row r="14" spans="1:25" x14ac:dyDescent="0.25">
      <c r="A14" s="13"/>
      <c r="B14" s="68"/>
      <c r="C14" s="67"/>
      <c r="D14" s="69"/>
      <c r="E14" s="70"/>
      <c r="F14" s="25"/>
      <c r="G14" s="13"/>
      <c r="H14" s="68"/>
      <c r="I14" s="67"/>
      <c r="J14" s="69"/>
      <c r="K14" s="70"/>
      <c r="L14" s="12"/>
      <c r="M14" s="49" t="s">
        <v>14</v>
      </c>
      <c r="N14" s="47" t="s">
        <v>68</v>
      </c>
      <c r="O14" s="74">
        <f t="shared" si="1"/>
        <v>43890</v>
      </c>
      <c r="P14" s="48">
        <v>0</v>
      </c>
      <c r="Q14" s="48">
        <v>14640</v>
      </c>
      <c r="R14" s="48">
        <v>0</v>
      </c>
      <c r="S14" s="74">
        <v>14780</v>
      </c>
      <c r="T14" s="48">
        <v>0</v>
      </c>
      <c r="U14" s="48">
        <v>14470</v>
      </c>
      <c r="W14" s="72">
        <v>13178</v>
      </c>
      <c r="X14" s="12">
        <f t="shared" si="2"/>
        <v>578382420</v>
      </c>
      <c r="Y14" s="12"/>
    </row>
    <row r="15" spans="1:25" x14ac:dyDescent="0.25">
      <c r="A15" s="13"/>
      <c r="B15" s="68"/>
      <c r="C15" s="67"/>
      <c r="D15" s="69"/>
      <c r="E15" s="70"/>
      <c r="F15" s="25"/>
      <c r="G15" s="13"/>
      <c r="H15" s="68"/>
      <c r="I15" s="67"/>
      <c r="J15" s="69"/>
      <c r="K15" s="70"/>
      <c r="L15" s="12"/>
      <c r="M15" s="49" t="s">
        <v>100</v>
      </c>
      <c r="N15" s="47" t="s">
        <v>64</v>
      </c>
      <c r="O15" s="74">
        <f t="shared" si="1"/>
        <v>43890</v>
      </c>
      <c r="P15" s="48">
        <v>0</v>
      </c>
      <c r="Q15" s="48">
        <v>14640</v>
      </c>
      <c r="R15" s="48">
        <v>0</v>
      </c>
      <c r="S15" s="74">
        <v>14780</v>
      </c>
      <c r="T15" s="48">
        <v>0</v>
      </c>
      <c r="U15" s="48">
        <v>14470</v>
      </c>
      <c r="W15" s="72">
        <v>13201</v>
      </c>
      <c r="X15" s="12">
        <f t="shared" si="2"/>
        <v>579391890</v>
      </c>
      <c r="Y15" s="12"/>
    </row>
    <row r="16" spans="1:25" x14ac:dyDescent="0.25">
      <c r="E16" s="14">
        <f>E17+E18</f>
        <v>44260</v>
      </c>
      <c r="F16" s="14"/>
      <c r="G16" s="4"/>
      <c r="H16" s="5"/>
      <c r="I16" s="4"/>
      <c r="J16" s="4"/>
      <c r="K16" s="14">
        <f>K17+K18</f>
        <v>43890</v>
      </c>
      <c r="M16" s="49" t="s">
        <v>126</v>
      </c>
      <c r="N16" s="47" t="s">
        <v>65</v>
      </c>
      <c r="O16" s="74">
        <f t="shared" si="1"/>
        <v>44371</v>
      </c>
      <c r="P16" s="48">
        <v>0</v>
      </c>
      <c r="Q16" s="48">
        <v>14780</v>
      </c>
      <c r="R16" s="48">
        <v>0</v>
      </c>
      <c r="S16" s="74">
        <v>14864</v>
      </c>
      <c r="T16" s="48">
        <v>0</v>
      </c>
      <c r="U16" s="48">
        <v>14727</v>
      </c>
      <c r="W16" s="72">
        <v>12974</v>
      </c>
      <c r="X16" s="12">
        <f t="shared" si="2"/>
        <v>575669354</v>
      </c>
      <c r="Y16" s="12"/>
    </row>
    <row r="17" spans="1:26" x14ac:dyDescent="0.25">
      <c r="D17" s="4" t="s">
        <v>42</v>
      </c>
      <c r="E17" s="14">
        <v>0</v>
      </c>
      <c r="F17" s="14"/>
      <c r="G17" s="4"/>
      <c r="H17" s="5"/>
      <c r="I17" s="4"/>
      <c r="J17" s="4" t="s">
        <v>42</v>
      </c>
      <c r="K17" s="14">
        <v>0</v>
      </c>
      <c r="W17" s="7" t="s">
        <v>57</v>
      </c>
      <c r="X17" s="12">
        <f>SUM(X5:X16)</f>
        <v>6958045034</v>
      </c>
      <c r="Y17" s="12"/>
      <c r="Z17" s="12"/>
    </row>
    <row r="18" spans="1:26" x14ac:dyDescent="0.25">
      <c r="D18" s="4" t="s">
        <v>51</v>
      </c>
      <c r="E18" s="14">
        <f>SUM(E4:E15)</f>
        <v>44260</v>
      </c>
      <c r="F18" s="14"/>
      <c r="G18" s="4"/>
      <c r="H18" s="5"/>
      <c r="I18" s="4"/>
      <c r="J18" s="4" t="s">
        <v>51</v>
      </c>
      <c r="K18" s="14">
        <f>SUM(K4:K15)</f>
        <v>43890</v>
      </c>
      <c r="X18" s="12"/>
    </row>
    <row r="19" spans="1:26" x14ac:dyDescent="0.25">
      <c r="G19" s="4"/>
      <c r="H19" s="41"/>
      <c r="I19" s="4"/>
      <c r="J19" s="4"/>
      <c r="K19" s="6"/>
    </row>
    <row r="20" spans="1:26" ht="24" x14ac:dyDescent="0.25">
      <c r="A20" s="1" t="s">
        <v>87</v>
      </c>
      <c r="B20" s="1"/>
      <c r="C20" s="1"/>
      <c r="D20" s="1"/>
      <c r="E20" s="1"/>
      <c r="F20" s="26"/>
      <c r="G20" s="1" t="s">
        <v>80</v>
      </c>
      <c r="H20" s="1"/>
      <c r="I20" s="1"/>
      <c r="J20" s="1"/>
      <c r="K20" s="1"/>
    </row>
    <row r="21" spans="1:26" ht="24" x14ac:dyDescent="0.25">
      <c r="E21" s="9" t="s">
        <v>20</v>
      </c>
      <c r="F21" s="23"/>
      <c r="G21" s="4"/>
      <c r="H21" s="41"/>
      <c r="I21" s="4"/>
      <c r="J21" s="4"/>
      <c r="K21" s="9" t="s">
        <v>20</v>
      </c>
    </row>
    <row r="22" spans="1:26" x14ac:dyDescent="0.25">
      <c r="A22" s="10" t="s">
        <v>115</v>
      </c>
      <c r="B22" s="11" t="s">
        <v>92</v>
      </c>
      <c r="C22" s="10" t="s">
        <v>38</v>
      </c>
      <c r="D22" s="10" t="s">
        <v>91</v>
      </c>
      <c r="E22" s="10" t="s">
        <v>23</v>
      </c>
      <c r="F22" s="9"/>
      <c r="G22" s="10" t="s">
        <v>115</v>
      </c>
      <c r="H22" s="11" t="s">
        <v>92</v>
      </c>
      <c r="I22" s="10" t="s">
        <v>38</v>
      </c>
      <c r="J22" s="10" t="s">
        <v>91</v>
      </c>
      <c r="K22" s="10" t="s">
        <v>23</v>
      </c>
    </row>
    <row r="23" spans="1:26" x14ac:dyDescent="0.25">
      <c r="A23" s="67">
        <v>1</v>
      </c>
      <c r="B23" s="68">
        <v>46416</v>
      </c>
      <c r="C23" s="67" t="s">
        <v>70</v>
      </c>
      <c r="D23" s="69">
        <v>6000005696</v>
      </c>
      <c r="E23" s="70">
        <v>3460</v>
      </c>
      <c r="F23" s="24"/>
      <c r="G23" s="67">
        <v>1</v>
      </c>
      <c r="H23" s="68">
        <v>46444</v>
      </c>
      <c r="I23" s="67" t="s">
        <v>70</v>
      </c>
      <c r="J23" s="69">
        <v>6000005696</v>
      </c>
      <c r="K23" s="70">
        <v>3180</v>
      </c>
    </row>
    <row r="24" spans="1:26" x14ac:dyDescent="0.25">
      <c r="A24" s="67">
        <v>2</v>
      </c>
      <c r="B24" s="68">
        <v>46051</v>
      </c>
      <c r="C24" s="67" t="s">
        <v>49</v>
      </c>
      <c r="D24" s="69">
        <v>6000021561</v>
      </c>
      <c r="E24" s="70">
        <v>3040</v>
      </c>
      <c r="F24" s="25"/>
      <c r="G24" s="67">
        <v>2</v>
      </c>
      <c r="H24" s="68">
        <v>46444</v>
      </c>
      <c r="I24" s="67" t="s">
        <v>49</v>
      </c>
      <c r="J24" s="69">
        <v>6000021561</v>
      </c>
      <c r="K24" s="70">
        <v>3060</v>
      </c>
    </row>
    <row r="25" spans="1:26" x14ac:dyDescent="0.25">
      <c r="A25" s="67">
        <v>3</v>
      </c>
      <c r="B25" s="68">
        <v>46416</v>
      </c>
      <c r="C25" s="67" t="s">
        <v>75</v>
      </c>
      <c r="D25" s="69">
        <v>6000007561</v>
      </c>
      <c r="E25" s="70">
        <v>8400</v>
      </c>
      <c r="F25" s="25"/>
      <c r="G25" s="67">
        <v>3</v>
      </c>
      <c r="H25" s="68">
        <v>46444</v>
      </c>
      <c r="I25" s="67" t="s">
        <v>75</v>
      </c>
      <c r="J25" s="69">
        <v>6000007561</v>
      </c>
      <c r="K25" s="70">
        <v>8400</v>
      </c>
    </row>
    <row r="26" spans="1:26" x14ac:dyDescent="0.25">
      <c r="A26" s="67">
        <v>4</v>
      </c>
      <c r="B26" s="68">
        <v>46112</v>
      </c>
      <c r="C26" s="67" t="s">
        <v>70</v>
      </c>
      <c r="D26" s="69">
        <v>6000005696</v>
      </c>
      <c r="E26" s="70">
        <v>3260</v>
      </c>
      <c r="F26" s="25"/>
      <c r="G26" s="67">
        <v>4</v>
      </c>
      <c r="H26" s="68">
        <v>46142</v>
      </c>
      <c r="I26" s="67" t="s">
        <v>70</v>
      </c>
      <c r="J26" s="69">
        <v>6000005696</v>
      </c>
      <c r="K26" s="70">
        <v>3180</v>
      </c>
      <c r="L26" s="12"/>
    </row>
    <row r="27" spans="1:26" x14ac:dyDescent="0.25">
      <c r="A27" s="67">
        <v>5</v>
      </c>
      <c r="B27" s="68">
        <v>46112</v>
      </c>
      <c r="C27" s="67" t="s">
        <v>49</v>
      </c>
      <c r="D27" s="69">
        <v>6000021561</v>
      </c>
      <c r="E27" s="70">
        <v>3060</v>
      </c>
      <c r="F27" s="25"/>
      <c r="G27" s="67">
        <v>5</v>
      </c>
      <c r="H27" s="68">
        <v>46142</v>
      </c>
      <c r="I27" s="67" t="s">
        <v>49</v>
      </c>
      <c r="J27" s="69">
        <v>6000021561</v>
      </c>
      <c r="K27" s="70">
        <v>3060</v>
      </c>
      <c r="L27" s="12"/>
    </row>
    <row r="28" spans="1:26" x14ac:dyDescent="0.25">
      <c r="A28" s="67">
        <v>6</v>
      </c>
      <c r="B28" s="68">
        <v>46112</v>
      </c>
      <c r="C28" s="67" t="s">
        <v>75</v>
      </c>
      <c r="D28" s="69">
        <v>6000007561</v>
      </c>
      <c r="E28" s="70">
        <v>8400</v>
      </c>
      <c r="F28" s="25"/>
      <c r="G28" s="67">
        <v>6</v>
      </c>
      <c r="H28" s="68">
        <v>46142</v>
      </c>
      <c r="I28" s="67" t="s">
        <v>75</v>
      </c>
      <c r="J28" s="69">
        <v>6000007561</v>
      </c>
      <c r="K28" s="70">
        <v>8540</v>
      </c>
      <c r="L28" s="12"/>
    </row>
    <row r="29" spans="1:26" x14ac:dyDescent="0.25">
      <c r="A29" s="67">
        <v>7</v>
      </c>
      <c r="B29" s="68">
        <v>46173</v>
      </c>
      <c r="C29" s="67" t="s">
        <v>70</v>
      </c>
      <c r="D29" s="69">
        <v>6000005696</v>
      </c>
      <c r="E29" s="70">
        <v>3180</v>
      </c>
      <c r="F29" s="46"/>
      <c r="G29" s="67">
        <v>7</v>
      </c>
      <c r="H29" s="68">
        <v>46203</v>
      </c>
      <c r="I29" s="67" t="s">
        <v>70</v>
      </c>
      <c r="J29" s="69">
        <v>6000005696</v>
      </c>
      <c r="K29" s="70">
        <v>3170</v>
      </c>
      <c r="L29" s="12"/>
    </row>
    <row r="30" spans="1:26" x14ac:dyDescent="0.25">
      <c r="A30" s="67">
        <v>8</v>
      </c>
      <c r="B30" s="68">
        <v>46173</v>
      </c>
      <c r="C30" s="67" t="s">
        <v>49</v>
      </c>
      <c r="D30" s="69">
        <v>6000021561</v>
      </c>
      <c r="E30" s="70">
        <v>3060</v>
      </c>
      <c r="F30" s="46"/>
      <c r="G30" s="67">
        <v>8</v>
      </c>
      <c r="H30" s="68">
        <v>46203</v>
      </c>
      <c r="I30" s="67" t="s">
        <v>49</v>
      </c>
      <c r="J30" s="69">
        <v>6000021561</v>
      </c>
      <c r="K30" s="70">
        <v>3060</v>
      </c>
      <c r="L30" s="12"/>
    </row>
    <row r="31" spans="1:26" x14ac:dyDescent="0.25">
      <c r="A31" s="67">
        <v>9</v>
      </c>
      <c r="B31" s="68">
        <v>46173</v>
      </c>
      <c r="C31" s="67" t="s">
        <v>75</v>
      </c>
      <c r="D31" s="69">
        <v>6000007561</v>
      </c>
      <c r="E31" s="70">
        <v>8400</v>
      </c>
      <c r="F31" s="46"/>
      <c r="G31" s="67">
        <v>9</v>
      </c>
      <c r="H31" s="68">
        <v>46203</v>
      </c>
      <c r="I31" s="67" t="s">
        <v>75</v>
      </c>
      <c r="J31" s="69">
        <v>6000007561</v>
      </c>
      <c r="K31" s="70">
        <v>8240</v>
      </c>
      <c r="L31" s="12"/>
    </row>
    <row r="32" spans="1:26" x14ac:dyDescent="0.25">
      <c r="A32" s="13"/>
      <c r="B32" s="68"/>
      <c r="C32" s="67"/>
      <c r="D32" s="69"/>
      <c r="E32" s="70"/>
      <c r="F32" s="46"/>
      <c r="G32" s="13"/>
      <c r="H32" s="68"/>
      <c r="I32" s="67"/>
      <c r="J32" s="69"/>
      <c r="K32" s="70"/>
      <c r="L32" s="12"/>
    </row>
    <row r="33" spans="1:12" x14ac:dyDescent="0.25">
      <c r="A33" s="13"/>
      <c r="B33" s="68"/>
      <c r="C33" s="67"/>
      <c r="D33" s="69"/>
      <c r="E33" s="70"/>
      <c r="F33" s="46"/>
      <c r="G33" s="13"/>
      <c r="H33" s="68"/>
      <c r="I33" s="67"/>
      <c r="J33" s="69"/>
      <c r="K33" s="70"/>
      <c r="L33" s="12"/>
    </row>
    <row r="34" spans="1:12" x14ac:dyDescent="0.25">
      <c r="A34" s="13"/>
      <c r="B34" s="68"/>
      <c r="C34" s="67"/>
      <c r="D34" s="69"/>
      <c r="E34" s="70"/>
      <c r="F34" s="46"/>
      <c r="G34" s="13"/>
      <c r="H34" s="68"/>
      <c r="I34" s="67"/>
      <c r="J34" s="69"/>
      <c r="K34" s="70"/>
      <c r="L34" s="12"/>
    </row>
    <row r="35" spans="1:12" x14ac:dyDescent="0.25">
      <c r="E35" s="14">
        <f>E36+E37</f>
        <v>44260</v>
      </c>
      <c r="F35" s="14"/>
      <c r="G35" s="4"/>
      <c r="H35" s="5"/>
      <c r="I35" s="4"/>
      <c r="J35" s="4"/>
      <c r="K35" s="14">
        <f>K36+K37</f>
        <v>43890</v>
      </c>
    </row>
    <row r="36" spans="1:12" x14ac:dyDescent="0.25">
      <c r="D36" s="4" t="s">
        <v>42</v>
      </c>
      <c r="E36" s="14">
        <v>0</v>
      </c>
      <c r="F36" s="14"/>
      <c r="G36" s="4"/>
      <c r="H36" s="5"/>
      <c r="I36" s="4"/>
      <c r="J36" s="4" t="s">
        <v>42</v>
      </c>
      <c r="K36" s="14">
        <v>0</v>
      </c>
    </row>
    <row r="37" spans="1:12" x14ac:dyDescent="0.25">
      <c r="D37" s="4" t="s">
        <v>51</v>
      </c>
      <c r="E37" s="14">
        <f>SUM(E23:E34)</f>
        <v>44260</v>
      </c>
      <c r="F37" s="14"/>
      <c r="G37" s="4"/>
      <c r="H37" s="5"/>
      <c r="I37" s="4"/>
      <c r="J37" s="4" t="s">
        <v>51</v>
      </c>
      <c r="K37" s="14">
        <f>SUM(K23:K34)</f>
        <v>43890</v>
      </c>
    </row>
    <row r="38" spans="1:12" x14ac:dyDescent="0.25">
      <c r="F38" s="14"/>
      <c r="G38" s="4"/>
      <c r="H38" s="41"/>
      <c r="I38" s="4"/>
      <c r="J38" s="4"/>
      <c r="K38" s="6"/>
    </row>
    <row r="39" spans="1:12" ht="24" x14ac:dyDescent="0.25">
      <c r="A39" s="1" t="s">
        <v>89</v>
      </c>
      <c r="B39" s="1"/>
      <c r="C39" s="1"/>
      <c r="D39" s="1"/>
      <c r="E39" s="1"/>
      <c r="G39" s="1" t="s">
        <v>88</v>
      </c>
      <c r="H39" s="1"/>
      <c r="I39" s="1"/>
      <c r="J39" s="1"/>
      <c r="K39" s="1"/>
    </row>
    <row r="40" spans="1:12" ht="24" x14ac:dyDescent="0.25">
      <c r="E40" s="9" t="s">
        <v>20</v>
      </c>
      <c r="F40" s="23"/>
      <c r="G40" s="4"/>
      <c r="H40" s="41"/>
      <c r="I40" s="4"/>
      <c r="J40" s="4"/>
      <c r="K40" s="9" t="s">
        <v>20</v>
      </c>
    </row>
    <row r="41" spans="1:12" x14ac:dyDescent="0.25">
      <c r="A41" s="10" t="s">
        <v>115</v>
      </c>
      <c r="B41" s="11" t="s">
        <v>92</v>
      </c>
      <c r="C41" s="10" t="s">
        <v>38</v>
      </c>
      <c r="D41" s="10" t="s">
        <v>91</v>
      </c>
      <c r="E41" s="10" t="s">
        <v>23</v>
      </c>
      <c r="F41" s="9"/>
      <c r="G41" s="10" t="s">
        <v>115</v>
      </c>
      <c r="H41" s="11" t="s">
        <v>92</v>
      </c>
      <c r="I41" s="10" t="s">
        <v>38</v>
      </c>
      <c r="J41" s="10" t="s">
        <v>91</v>
      </c>
      <c r="K41" s="10" t="s">
        <v>23</v>
      </c>
    </row>
    <row r="42" spans="1:12" x14ac:dyDescent="0.25">
      <c r="A42" s="67">
        <v>1</v>
      </c>
      <c r="B42" s="68">
        <v>46416</v>
      </c>
      <c r="C42" s="67" t="s">
        <v>70</v>
      </c>
      <c r="D42" s="69">
        <v>6000005696</v>
      </c>
      <c r="E42" s="70">
        <v>3460</v>
      </c>
      <c r="F42" s="24"/>
      <c r="G42" s="67">
        <v>1</v>
      </c>
      <c r="H42" s="68">
        <v>46444</v>
      </c>
      <c r="I42" s="67" t="s">
        <v>70</v>
      </c>
      <c r="J42" s="69">
        <v>6000005696</v>
      </c>
      <c r="K42" s="70">
        <v>3180</v>
      </c>
    </row>
    <row r="43" spans="1:12" x14ac:dyDescent="0.25">
      <c r="A43" s="67">
        <v>2</v>
      </c>
      <c r="B43" s="68">
        <v>46051</v>
      </c>
      <c r="C43" s="67" t="s">
        <v>49</v>
      </c>
      <c r="D43" s="69">
        <v>6000021561</v>
      </c>
      <c r="E43" s="70">
        <v>3040</v>
      </c>
      <c r="F43" s="25"/>
      <c r="G43" s="67">
        <v>2</v>
      </c>
      <c r="H43" s="68">
        <v>46444</v>
      </c>
      <c r="I43" s="67" t="s">
        <v>49</v>
      </c>
      <c r="J43" s="69">
        <v>6000021561</v>
      </c>
      <c r="K43" s="70">
        <v>3060</v>
      </c>
    </row>
    <row r="44" spans="1:12" x14ac:dyDescent="0.25">
      <c r="A44" s="67">
        <v>3</v>
      </c>
      <c r="B44" s="68">
        <v>46416</v>
      </c>
      <c r="C44" s="67" t="s">
        <v>75</v>
      </c>
      <c r="D44" s="69">
        <v>6000007561</v>
      </c>
      <c r="E44" s="70">
        <v>8400</v>
      </c>
      <c r="F44" s="25"/>
      <c r="G44" s="67">
        <v>3</v>
      </c>
      <c r="H44" s="68">
        <v>46444</v>
      </c>
      <c r="I44" s="67" t="s">
        <v>75</v>
      </c>
      <c r="J44" s="69">
        <v>6000007561</v>
      </c>
      <c r="K44" s="70">
        <v>8400</v>
      </c>
    </row>
    <row r="45" spans="1:12" x14ac:dyDescent="0.25">
      <c r="A45" s="67">
        <v>4</v>
      </c>
      <c r="B45" s="68">
        <v>46112</v>
      </c>
      <c r="C45" s="67" t="s">
        <v>70</v>
      </c>
      <c r="D45" s="69">
        <v>6000005696</v>
      </c>
      <c r="E45" s="70">
        <v>3260</v>
      </c>
      <c r="F45" s="25"/>
      <c r="G45" s="67">
        <v>4</v>
      </c>
      <c r="H45" s="68">
        <v>46142</v>
      </c>
      <c r="I45" s="67" t="s">
        <v>70</v>
      </c>
      <c r="J45" s="69">
        <v>6000005696</v>
      </c>
      <c r="K45" s="70">
        <v>3180</v>
      </c>
      <c r="L45" s="12"/>
    </row>
    <row r="46" spans="1:12" x14ac:dyDescent="0.25">
      <c r="A46" s="67">
        <v>5</v>
      </c>
      <c r="B46" s="68">
        <v>46112</v>
      </c>
      <c r="C46" s="67" t="s">
        <v>49</v>
      </c>
      <c r="D46" s="69">
        <v>6000021561</v>
      </c>
      <c r="E46" s="70">
        <v>3060</v>
      </c>
      <c r="F46" s="25"/>
      <c r="G46" s="67">
        <v>5</v>
      </c>
      <c r="H46" s="68">
        <v>46142</v>
      </c>
      <c r="I46" s="67" t="s">
        <v>49</v>
      </c>
      <c r="J46" s="69">
        <v>6000021561</v>
      </c>
      <c r="K46" s="70">
        <v>3060</v>
      </c>
      <c r="L46" s="12"/>
    </row>
    <row r="47" spans="1:12" x14ac:dyDescent="0.25">
      <c r="A47" s="67">
        <v>6</v>
      </c>
      <c r="B47" s="68">
        <v>46112</v>
      </c>
      <c r="C47" s="67" t="s">
        <v>75</v>
      </c>
      <c r="D47" s="69">
        <v>6000007561</v>
      </c>
      <c r="E47" s="70">
        <v>8400</v>
      </c>
      <c r="F47" s="25"/>
      <c r="G47" s="67">
        <v>6</v>
      </c>
      <c r="H47" s="68">
        <v>46142</v>
      </c>
      <c r="I47" s="67" t="s">
        <v>75</v>
      </c>
      <c r="J47" s="69">
        <v>6000007561</v>
      </c>
      <c r="K47" s="70">
        <v>8540</v>
      </c>
      <c r="L47" s="12"/>
    </row>
    <row r="48" spans="1:12" x14ac:dyDescent="0.25">
      <c r="A48" s="67">
        <v>7</v>
      </c>
      <c r="B48" s="68">
        <v>46173</v>
      </c>
      <c r="C48" s="67" t="s">
        <v>70</v>
      </c>
      <c r="D48" s="69">
        <v>6000005696</v>
      </c>
      <c r="E48" s="70">
        <v>3180</v>
      </c>
      <c r="F48" s="46"/>
      <c r="G48" s="67">
        <v>7</v>
      </c>
      <c r="H48" s="68">
        <v>46203</v>
      </c>
      <c r="I48" s="67" t="s">
        <v>70</v>
      </c>
      <c r="J48" s="69">
        <v>6000005696</v>
      </c>
      <c r="K48" s="70">
        <v>3170</v>
      </c>
      <c r="L48" s="12"/>
    </row>
    <row r="49" spans="1:12" x14ac:dyDescent="0.25">
      <c r="A49" s="67">
        <v>8</v>
      </c>
      <c r="B49" s="68">
        <v>46173</v>
      </c>
      <c r="C49" s="67" t="s">
        <v>49</v>
      </c>
      <c r="D49" s="69">
        <v>6000021561</v>
      </c>
      <c r="E49" s="70">
        <v>3060</v>
      </c>
      <c r="F49" s="46"/>
      <c r="G49" s="67">
        <v>8</v>
      </c>
      <c r="H49" s="68">
        <v>46203</v>
      </c>
      <c r="I49" s="67" t="s">
        <v>49</v>
      </c>
      <c r="J49" s="69">
        <v>6000021561</v>
      </c>
      <c r="K49" s="70">
        <v>3060</v>
      </c>
      <c r="L49" s="12"/>
    </row>
    <row r="50" spans="1:12" x14ac:dyDescent="0.25">
      <c r="A50" s="67">
        <v>9</v>
      </c>
      <c r="B50" s="68">
        <v>46173</v>
      </c>
      <c r="C50" s="67" t="s">
        <v>75</v>
      </c>
      <c r="D50" s="69">
        <v>6000007561</v>
      </c>
      <c r="E50" s="70">
        <v>8400</v>
      </c>
      <c r="F50" s="46"/>
      <c r="G50" s="67">
        <v>9</v>
      </c>
      <c r="H50" s="68">
        <v>46203</v>
      </c>
      <c r="I50" s="67" t="s">
        <v>75</v>
      </c>
      <c r="J50" s="69">
        <v>6000007561</v>
      </c>
      <c r="K50" s="70">
        <v>8240</v>
      </c>
      <c r="L50" s="12"/>
    </row>
    <row r="51" spans="1:12" x14ac:dyDescent="0.25">
      <c r="A51" s="13"/>
      <c r="B51" s="68"/>
      <c r="C51" s="67"/>
      <c r="D51" s="69"/>
      <c r="E51" s="70"/>
      <c r="F51" s="46"/>
      <c r="G51" s="13"/>
      <c r="H51" s="68"/>
      <c r="I51" s="67"/>
      <c r="J51" s="69"/>
      <c r="K51" s="70"/>
      <c r="L51" s="12"/>
    </row>
    <row r="52" spans="1:12" x14ac:dyDescent="0.25">
      <c r="A52" s="13"/>
      <c r="B52" s="68"/>
      <c r="C52" s="67"/>
      <c r="D52" s="69"/>
      <c r="E52" s="70"/>
      <c r="F52" s="46"/>
      <c r="G52" s="13"/>
      <c r="H52" s="68"/>
      <c r="I52" s="67"/>
      <c r="J52" s="69"/>
      <c r="K52" s="70"/>
      <c r="L52" s="12"/>
    </row>
    <row r="53" spans="1:12" x14ac:dyDescent="0.25">
      <c r="A53" s="13"/>
      <c r="B53" s="68"/>
      <c r="C53" s="67"/>
      <c r="D53" s="69"/>
      <c r="E53" s="70"/>
      <c r="F53" s="46"/>
      <c r="G53" s="13"/>
      <c r="H53" s="68"/>
      <c r="I53" s="67"/>
      <c r="J53" s="69"/>
      <c r="K53" s="70"/>
      <c r="L53" s="12"/>
    </row>
    <row r="54" spans="1:12" x14ac:dyDescent="0.25">
      <c r="E54" s="14">
        <f>E55+E56</f>
        <v>44260</v>
      </c>
      <c r="F54" s="14"/>
      <c r="G54" s="4"/>
      <c r="H54" s="5"/>
      <c r="I54" s="4"/>
      <c r="J54" s="4"/>
      <c r="K54" s="14">
        <f>K55+K56</f>
        <v>43890</v>
      </c>
    </row>
    <row r="55" spans="1:12" x14ac:dyDescent="0.25">
      <c r="D55" s="4" t="s">
        <v>42</v>
      </c>
      <c r="E55" s="14">
        <v>0</v>
      </c>
      <c r="F55" s="14"/>
      <c r="G55" s="4"/>
      <c r="H55" s="5"/>
      <c r="I55" s="4"/>
      <c r="J55" s="4" t="s">
        <v>42</v>
      </c>
      <c r="K55" s="14">
        <v>0</v>
      </c>
    </row>
    <row r="56" spans="1:12" x14ac:dyDescent="0.25">
      <c r="D56" s="4" t="s">
        <v>51</v>
      </c>
      <c r="E56" s="14">
        <f>SUM(E42:E53)</f>
        <v>44260</v>
      </c>
      <c r="F56" s="14"/>
      <c r="G56" s="4"/>
      <c r="H56" s="5"/>
      <c r="I56" s="4"/>
      <c r="J56" s="4" t="s">
        <v>51</v>
      </c>
      <c r="K56" s="14">
        <f>SUM(K42:K53)</f>
        <v>43890</v>
      </c>
    </row>
    <row r="57" spans="1:12" x14ac:dyDescent="0.25">
      <c r="F57" s="14"/>
      <c r="G57" s="4"/>
      <c r="H57" s="41"/>
      <c r="I57" s="4"/>
      <c r="J57" s="4"/>
      <c r="K57" s="6"/>
    </row>
    <row r="58" spans="1:12" ht="24" x14ac:dyDescent="0.25">
      <c r="A58" s="1" t="s">
        <v>81</v>
      </c>
      <c r="B58" s="1"/>
      <c r="C58" s="1"/>
      <c r="D58" s="1"/>
      <c r="E58" s="1"/>
      <c r="G58" s="1" t="s">
        <v>86</v>
      </c>
      <c r="H58" s="1"/>
      <c r="I58" s="1"/>
      <c r="J58" s="1"/>
      <c r="K58" s="1"/>
    </row>
    <row r="59" spans="1:12" ht="24" x14ac:dyDescent="0.25">
      <c r="E59" s="9" t="s">
        <v>20</v>
      </c>
      <c r="F59" s="23"/>
      <c r="G59" s="4"/>
      <c r="H59" s="41"/>
      <c r="I59" s="4"/>
      <c r="J59" s="4"/>
      <c r="K59" s="9" t="s">
        <v>20</v>
      </c>
    </row>
    <row r="60" spans="1:12" x14ac:dyDescent="0.25">
      <c r="A60" s="10" t="s">
        <v>115</v>
      </c>
      <c r="B60" s="11" t="s">
        <v>92</v>
      </c>
      <c r="C60" s="10" t="s">
        <v>38</v>
      </c>
      <c r="D60" s="10" t="s">
        <v>91</v>
      </c>
      <c r="E60" s="10" t="s">
        <v>23</v>
      </c>
      <c r="F60" s="9"/>
      <c r="G60" s="10" t="s">
        <v>115</v>
      </c>
      <c r="H60" s="11" t="s">
        <v>92</v>
      </c>
      <c r="I60" s="10" t="s">
        <v>38</v>
      </c>
      <c r="J60" s="10" t="s">
        <v>91</v>
      </c>
      <c r="K60" s="10" t="s">
        <v>23</v>
      </c>
    </row>
    <row r="61" spans="1:12" x14ac:dyDescent="0.25">
      <c r="A61" s="67">
        <v>1</v>
      </c>
      <c r="B61" s="68">
        <v>46416</v>
      </c>
      <c r="C61" s="67" t="s">
        <v>70</v>
      </c>
      <c r="D61" s="69">
        <v>6000005696</v>
      </c>
      <c r="E61" s="70">
        <v>3460</v>
      </c>
      <c r="F61" s="24"/>
      <c r="G61" s="67">
        <v>1</v>
      </c>
      <c r="H61" s="68">
        <v>46444</v>
      </c>
      <c r="I61" s="67" t="s">
        <v>70</v>
      </c>
      <c r="J61" s="69">
        <v>6000005696</v>
      </c>
      <c r="K61" s="70">
        <v>3180</v>
      </c>
    </row>
    <row r="62" spans="1:12" x14ac:dyDescent="0.25">
      <c r="A62" s="67">
        <v>2</v>
      </c>
      <c r="B62" s="68">
        <v>46051</v>
      </c>
      <c r="C62" s="67" t="s">
        <v>49</v>
      </c>
      <c r="D62" s="69">
        <v>6000021561</v>
      </c>
      <c r="E62" s="70">
        <v>3040</v>
      </c>
      <c r="F62" s="25"/>
      <c r="G62" s="67">
        <v>2</v>
      </c>
      <c r="H62" s="68">
        <v>46444</v>
      </c>
      <c r="I62" s="67" t="s">
        <v>49</v>
      </c>
      <c r="J62" s="69">
        <v>6000021561</v>
      </c>
      <c r="K62" s="70">
        <v>3060</v>
      </c>
    </row>
    <row r="63" spans="1:12" x14ac:dyDescent="0.25">
      <c r="A63" s="67">
        <v>3</v>
      </c>
      <c r="B63" s="68">
        <v>46416</v>
      </c>
      <c r="C63" s="67" t="s">
        <v>75</v>
      </c>
      <c r="D63" s="69">
        <v>6000007561</v>
      </c>
      <c r="E63" s="70">
        <v>8400</v>
      </c>
      <c r="F63" s="25"/>
      <c r="G63" s="67">
        <v>3</v>
      </c>
      <c r="H63" s="68">
        <v>46444</v>
      </c>
      <c r="I63" s="67" t="s">
        <v>75</v>
      </c>
      <c r="J63" s="69">
        <v>6000007561</v>
      </c>
      <c r="K63" s="70">
        <v>8400</v>
      </c>
    </row>
    <row r="64" spans="1:12" x14ac:dyDescent="0.25">
      <c r="A64" s="67">
        <v>4</v>
      </c>
      <c r="B64" s="68">
        <v>46112</v>
      </c>
      <c r="C64" s="67" t="s">
        <v>70</v>
      </c>
      <c r="D64" s="69">
        <v>6000005696</v>
      </c>
      <c r="E64" s="70">
        <v>3260</v>
      </c>
      <c r="F64" s="25"/>
      <c r="G64" s="67">
        <v>4</v>
      </c>
      <c r="H64" s="68">
        <v>46142</v>
      </c>
      <c r="I64" s="67" t="s">
        <v>70</v>
      </c>
      <c r="J64" s="69">
        <v>6000005696</v>
      </c>
      <c r="K64" s="70">
        <v>3180</v>
      </c>
      <c r="L64" s="12"/>
    </row>
    <row r="65" spans="1:12" x14ac:dyDescent="0.25">
      <c r="A65" s="67">
        <v>5</v>
      </c>
      <c r="B65" s="68">
        <v>46112</v>
      </c>
      <c r="C65" s="67" t="s">
        <v>49</v>
      </c>
      <c r="D65" s="69">
        <v>6000021561</v>
      </c>
      <c r="E65" s="70">
        <v>3060</v>
      </c>
      <c r="F65" s="25"/>
      <c r="G65" s="67">
        <v>5</v>
      </c>
      <c r="H65" s="68">
        <v>46142</v>
      </c>
      <c r="I65" s="67" t="s">
        <v>49</v>
      </c>
      <c r="J65" s="69">
        <v>6000021561</v>
      </c>
      <c r="K65" s="70">
        <v>3060</v>
      </c>
      <c r="L65" s="12"/>
    </row>
    <row r="66" spans="1:12" x14ac:dyDescent="0.25">
      <c r="A66" s="67">
        <v>6</v>
      </c>
      <c r="B66" s="68">
        <v>46112</v>
      </c>
      <c r="C66" s="67" t="s">
        <v>75</v>
      </c>
      <c r="D66" s="69">
        <v>6000007561</v>
      </c>
      <c r="E66" s="70">
        <v>8400</v>
      </c>
      <c r="F66" s="25"/>
      <c r="G66" s="67">
        <v>6</v>
      </c>
      <c r="H66" s="68">
        <v>46142</v>
      </c>
      <c r="I66" s="67" t="s">
        <v>75</v>
      </c>
      <c r="J66" s="69">
        <v>6000007561</v>
      </c>
      <c r="K66" s="70">
        <v>8540</v>
      </c>
      <c r="L66" s="12"/>
    </row>
    <row r="67" spans="1:12" x14ac:dyDescent="0.25">
      <c r="A67" s="67">
        <v>7</v>
      </c>
      <c r="B67" s="68">
        <v>46173</v>
      </c>
      <c r="C67" s="67" t="s">
        <v>70</v>
      </c>
      <c r="D67" s="69">
        <v>6000005696</v>
      </c>
      <c r="E67" s="70">
        <v>3180</v>
      </c>
      <c r="F67" s="46"/>
      <c r="G67" s="67">
        <v>7</v>
      </c>
      <c r="H67" s="68">
        <v>46203</v>
      </c>
      <c r="I67" s="67" t="s">
        <v>70</v>
      </c>
      <c r="J67" s="69">
        <v>6000005696</v>
      </c>
      <c r="K67" s="70">
        <v>3170</v>
      </c>
      <c r="L67" s="12"/>
    </row>
    <row r="68" spans="1:12" x14ac:dyDescent="0.25">
      <c r="A68" s="67">
        <v>8</v>
      </c>
      <c r="B68" s="68">
        <v>46173</v>
      </c>
      <c r="C68" s="67" t="s">
        <v>49</v>
      </c>
      <c r="D68" s="69">
        <v>6000021561</v>
      </c>
      <c r="E68" s="70">
        <v>3060</v>
      </c>
      <c r="F68" s="46"/>
      <c r="G68" s="67">
        <v>8</v>
      </c>
      <c r="H68" s="68">
        <v>46203</v>
      </c>
      <c r="I68" s="67" t="s">
        <v>49</v>
      </c>
      <c r="J68" s="69">
        <v>6000021561</v>
      </c>
      <c r="K68" s="70">
        <v>3060</v>
      </c>
      <c r="L68" s="12"/>
    </row>
    <row r="69" spans="1:12" x14ac:dyDescent="0.25">
      <c r="A69" s="67">
        <v>9</v>
      </c>
      <c r="B69" s="68">
        <v>46173</v>
      </c>
      <c r="C69" s="67" t="s">
        <v>75</v>
      </c>
      <c r="D69" s="69">
        <v>6000007561</v>
      </c>
      <c r="E69" s="70">
        <v>8400</v>
      </c>
      <c r="F69" s="46"/>
      <c r="G69" s="67">
        <v>9</v>
      </c>
      <c r="H69" s="68">
        <v>46203</v>
      </c>
      <c r="I69" s="67" t="s">
        <v>75</v>
      </c>
      <c r="J69" s="69">
        <v>6000007561</v>
      </c>
      <c r="K69" s="70">
        <v>8240</v>
      </c>
      <c r="L69" s="12"/>
    </row>
    <row r="70" spans="1:12" x14ac:dyDescent="0.25">
      <c r="A70" s="13"/>
      <c r="B70" s="68"/>
      <c r="C70" s="67"/>
      <c r="D70" s="69"/>
      <c r="E70" s="70"/>
      <c r="F70" s="46"/>
      <c r="G70" s="13"/>
      <c r="H70" s="68"/>
      <c r="I70" s="67"/>
      <c r="J70" s="69"/>
      <c r="K70" s="70"/>
      <c r="L70" s="12"/>
    </row>
    <row r="71" spans="1:12" x14ac:dyDescent="0.25">
      <c r="A71" s="13"/>
      <c r="B71" s="68"/>
      <c r="C71" s="67"/>
      <c r="D71" s="69"/>
      <c r="E71" s="70"/>
      <c r="F71" s="46"/>
      <c r="G71" s="13"/>
      <c r="H71" s="68"/>
      <c r="I71" s="67"/>
      <c r="J71" s="69"/>
      <c r="K71" s="70"/>
      <c r="L71" s="12"/>
    </row>
    <row r="72" spans="1:12" x14ac:dyDescent="0.25">
      <c r="A72" s="13"/>
      <c r="B72" s="68"/>
      <c r="C72" s="67"/>
      <c r="D72" s="69"/>
      <c r="E72" s="70"/>
      <c r="F72" s="46"/>
      <c r="G72" s="13"/>
      <c r="H72" s="68"/>
      <c r="I72" s="67"/>
      <c r="J72" s="69"/>
      <c r="K72" s="70"/>
      <c r="L72" s="12"/>
    </row>
    <row r="73" spans="1:12" x14ac:dyDescent="0.25">
      <c r="E73" s="14">
        <f>E74+E75</f>
        <v>44260</v>
      </c>
      <c r="F73" s="14"/>
      <c r="G73" s="4"/>
      <c r="H73" s="5"/>
      <c r="I73" s="4"/>
      <c r="J73" s="4"/>
      <c r="K73" s="14">
        <f>K74+K75</f>
        <v>43890</v>
      </c>
    </row>
    <row r="74" spans="1:12" x14ac:dyDescent="0.25">
      <c r="D74" s="4" t="s">
        <v>42</v>
      </c>
      <c r="E74" s="14">
        <v>0</v>
      </c>
      <c r="F74" s="14"/>
      <c r="G74" s="4"/>
      <c r="H74" s="5"/>
      <c r="I74" s="4"/>
      <c r="J74" s="4" t="s">
        <v>42</v>
      </c>
      <c r="K74" s="14">
        <v>0</v>
      </c>
    </row>
    <row r="75" spans="1:12" x14ac:dyDescent="0.25">
      <c r="D75" s="4" t="s">
        <v>51</v>
      </c>
      <c r="E75" s="14">
        <f>SUM(E61:E72)</f>
        <v>44260</v>
      </c>
      <c r="F75" s="14"/>
      <c r="G75" s="4"/>
      <c r="H75" s="5"/>
      <c r="I75" s="4"/>
      <c r="J75" s="4" t="s">
        <v>51</v>
      </c>
      <c r="K75" s="14">
        <f>SUM(K61:K72)</f>
        <v>43890</v>
      </c>
    </row>
    <row r="76" spans="1:12" x14ac:dyDescent="0.25">
      <c r="F76" s="14"/>
      <c r="G76" s="4"/>
      <c r="H76" s="41"/>
      <c r="I76" s="4"/>
      <c r="J76" s="4"/>
      <c r="K76" s="6"/>
    </row>
    <row r="77" spans="1:12" ht="24" x14ac:dyDescent="0.25">
      <c r="A77" s="1" t="s">
        <v>79</v>
      </c>
      <c r="B77" s="1"/>
      <c r="C77" s="1"/>
      <c r="D77" s="1"/>
      <c r="E77" s="1"/>
      <c r="G77" s="1" t="s">
        <v>78</v>
      </c>
      <c r="H77" s="1"/>
      <c r="I77" s="1"/>
      <c r="J77" s="1"/>
      <c r="K77" s="1"/>
    </row>
    <row r="78" spans="1:12" ht="24" x14ac:dyDescent="0.25">
      <c r="E78" s="9" t="s">
        <v>20</v>
      </c>
      <c r="F78" s="23"/>
      <c r="G78" s="4"/>
      <c r="H78" s="41"/>
      <c r="I78" s="4"/>
      <c r="J78" s="4"/>
      <c r="K78" s="9" t="s">
        <v>20</v>
      </c>
    </row>
    <row r="79" spans="1:12" x14ac:dyDescent="0.25">
      <c r="A79" s="10" t="s">
        <v>115</v>
      </c>
      <c r="B79" s="11" t="s">
        <v>92</v>
      </c>
      <c r="C79" s="10" t="s">
        <v>38</v>
      </c>
      <c r="D79" s="10" t="s">
        <v>91</v>
      </c>
      <c r="E79" s="10" t="s">
        <v>23</v>
      </c>
      <c r="F79" s="9"/>
      <c r="G79" s="10" t="s">
        <v>115</v>
      </c>
      <c r="H79" s="11" t="s">
        <v>92</v>
      </c>
      <c r="I79" s="10" t="s">
        <v>38</v>
      </c>
      <c r="J79" s="10" t="s">
        <v>91</v>
      </c>
      <c r="K79" s="10" t="s">
        <v>23</v>
      </c>
    </row>
    <row r="80" spans="1:12" x14ac:dyDescent="0.25">
      <c r="A80" s="67">
        <v>1</v>
      </c>
      <c r="B80" s="68">
        <v>46416</v>
      </c>
      <c r="C80" s="67" t="s">
        <v>70</v>
      </c>
      <c r="D80" s="69">
        <v>6000005696</v>
      </c>
      <c r="E80" s="70">
        <v>3551</v>
      </c>
      <c r="F80" s="24"/>
      <c r="G80" s="67">
        <v>1</v>
      </c>
      <c r="H80" s="68">
        <v>46444</v>
      </c>
      <c r="I80" s="67" t="s">
        <v>70</v>
      </c>
      <c r="J80" s="69">
        <v>6000005696</v>
      </c>
      <c r="K80" s="70">
        <v>3180</v>
      </c>
    </row>
    <row r="81" spans="1:12" x14ac:dyDescent="0.25">
      <c r="A81" s="67">
        <v>2</v>
      </c>
      <c r="B81" s="68">
        <v>46051</v>
      </c>
      <c r="C81" s="67" t="s">
        <v>49</v>
      </c>
      <c r="D81" s="69">
        <v>6000021561</v>
      </c>
      <c r="E81" s="70">
        <v>3131</v>
      </c>
      <c r="F81" s="25"/>
      <c r="G81" s="67">
        <v>2</v>
      </c>
      <c r="H81" s="68">
        <v>46444</v>
      </c>
      <c r="I81" s="67" t="s">
        <v>49</v>
      </c>
      <c r="J81" s="69">
        <v>6000021561</v>
      </c>
      <c r="K81" s="70">
        <v>3060</v>
      </c>
    </row>
    <row r="82" spans="1:12" x14ac:dyDescent="0.25">
      <c r="A82" s="67">
        <v>3</v>
      </c>
      <c r="B82" s="68">
        <v>46416</v>
      </c>
      <c r="C82" s="67" t="s">
        <v>75</v>
      </c>
      <c r="D82" s="69">
        <v>6000007561</v>
      </c>
      <c r="E82" s="70">
        <v>8500</v>
      </c>
      <c r="F82" s="25"/>
      <c r="G82" s="67">
        <v>3</v>
      </c>
      <c r="H82" s="68">
        <v>46444</v>
      </c>
      <c r="I82" s="67" t="s">
        <v>75</v>
      </c>
      <c r="J82" s="69">
        <v>6000007561</v>
      </c>
      <c r="K82" s="70">
        <v>8400</v>
      </c>
    </row>
    <row r="83" spans="1:12" x14ac:dyDescent="0.25">
      <c r="A83" s="67">
        <v>4</v>
      </c>
      <c r="B83" s="68">
        <v>46112</v>
      </c>
      <c r="C83" s="67" t="s">
        <v>70</v>
      </c>
      <c r="D83" s="69">
        <v>6000005696</v>
      </c>
      <c r="E83" s="70">
        <v>3288</v>
      </c>
      <c r="F83" s="25"/>
      <c r="G83" s="67">
        <v>4</v>
      </c>
      <c r="H83" s="68">
        <v>46142</v>
      </c>
      <c r="I83" s="67" t="s">
        <v>70</v>
      </c>
      <c r="J83" s="69">
        <v>6000005696</v>
      </c>
      <c r="K83" s="70">
        <v>3180</v>
      </c>
      <c r="L83" s="12"/>
    </row>
    <row r="84" spans="1:12" x14ac:dyDescent="0.25">
      <c r="A84" s="67">
        <v>5</v>
      </c>
      <c r="B84" s="68">
        <v>46112</v>
      </c>
      <c r="C84" s="67" t="s">
        <v>49</v>
      </c>
      <c r="D84" s="69">
        <v>6000021561</v>
      </c>
      <c r="E84" s="70">
        <v>3100</v>
      </c>
      <c r="F84" s="25"/>
      <c r="G84" s="67">
        <v>5</v>
      </c>
      <c r="H84" s="68">
        <v>46142</v>
      </c>
      <c r="I84" s="67" t="s">
        <v>49</v>
      </c>
      <c r="J84" s="69">
        <v>6000021561</v>
      </c>
      <c r="K84" s="70">
        <v>3060</v>
      </c>
      <c r="L84" s="12"/>
    </row>
    <row r="85" spans="1:12" x14ac:dyDescent="0.25">
      <c r="A85" s="67">
        <v>6</v>
      </c>
      <c r="B85" s="68">
        <v>46112</v>
      </c>
      <c r="C85" s="67" t="s">
        <v>75</v>
      </c>
      <c r="D85" s="69">
        <v>6000007561</v>
      </c>
      <c r="E85" s="70">
        <v>8500</v>
      </c>
      <c r="F85" s="25"/>
      <c r="G85" s="67">
        <v>6</v>
      </c>
      <c r="H85" s="68">
        <v>46142</v>
      </c>
      <c r="I85" s="67" t="s">
        <v>75</v>
      </c>
      <c r="J85" s="69">
        <v>6000007561</v>
      </c>
      <c r="K85" s="70">
        <v>8540</v>
      </c>
      <c r="L85" s="12"/>
    </row>
    <row r="86" spans="1:12" x14ac:dyDescent="0.25">
      <c r="A86" s="67">
        <v>7</v>
      </c>
      <c r="B86" s="68">
        <v>46173</v>
      </c>
      <c r="C86" s="67" t="s">
        <v>70</v>
      </c>
      <c r="D86" s="69">
        <v>6000005696</v>
      </c>
      <c r="E86" s="70">
        <v>3180</v>
      </c>
      <c r="F86" s="46"/>
      <c r="G86" s="67">
        <v>7</v>
      </c>
      <c r="H86" s="68">
        <v>46203</v>
      </c>
      <c r="I86" s="67" t="s">
        <v>70</v>
      </c>
      <c r="J86" s="69">
        <v>6000005696</v>
      </c>
      <c r="K86" s="70">
        <v>3170</v>
      </c>
      <c r="L86" s="12"/>
    </row>
    <row r="87" spans="1:12" x14ac:dyDescent="0.25">
      <c r="A87" s="67">
        <v>8</v>
      </c>
      <c r="B87" s="68">
        <v>46173</v>
      </c>
      <c r="C87" s="67" t="s">
        <v>49</v>
      </c>
      <c r="D87" s="69">
        <v>6000021561</v>
      </c>
      <c r="E87" s="70">
        <v>3100</v>
      </c>
      <c r="F87" s="46"/>
      <c r="G87" s="67">
        <v>8</v>
      </c>
      <c r="H87" s="68">
        <v>46203</v>
      </c>
      <c r="I87" s="67" t="s">
        <v>49</v>
      </c>
      <c r="J87" s="69">
        <v>6000021561</v>
      </c>
      <c r="K87" s="70">
        <v>3060</v>
      </c>
      <c r="L87" s="12"/>
    </row>
    <row r="88" spans="1:12" x14ac:dyDescent="0.25">
      <c r="A88" s="67">
        <v>9</v>
      </c>
      <c r="B88" s="68">
        <v>46173</v>
      </c>
      <c r="C88" s="67" t="s">
        <v>75</v>
      </c>
      <c r="D88" s="69">
        <v>6000007561</v>
      </c>
      <c r="E88" s="70">
        <v>8500</v>
      </c>
      <c r="F88" s="46"/>
      <c r="G88" s="67">
        <v>9</v>
      </c>
      <c r="H88" s="68">
        <v>46203</v>
      </c>
      <c r="I88" s="67" t="s">
        <v>75</v>
      </c>
      <c r="J88" s="69">
        <v>6000007561</v>
      </c>
      <c r="K88" s="70">
        <v>8240</v>
      </c>
      <c r="L88" s="12"/>
    </row>
    <row r="89" spans="1:12" x14ac:dyDescent="0.25">
      <c r="A89" s="13"/>
      <c r="B89" s="68"/>
      <c r="C89" s="67"/>
      <c r="D89" s="69"/>
      <c r="E89" s="70"/>
      <c r="F89" s="46"/>
      <c r="G89" s="13">
        <v>10</v>
      </c>
      <c r="H89" s="68"/>
      <c r="I89" s="67"/>
      <c r="J89" s="69"/>
      <c r="K89" s="70"/>
      <c r="L89" s="12"/>
    </row>
    <row r="90" spans="1:12" x14ac:dyDescent="0.25">
      <c r="A90" s="13"/>
      <c r="B90" s="68"/>
      <c r="C90" s="67"/>
      <c r="D90" s="69"/>
      <c r="E90" s="70"/>
      <c r="F90" s="46"/>
      <c r="G90" s="13">
        <v>11</v>
      </c>
      <c r="H90" s="68"/>
      <c r="I90" s="67"/>
      <c r="J90" s="69"/>
      <c r="K90" s="70"/>
      <c r="L90" s="12"/>
    </row>
    <row r="91" spans="1:12" x14ac:dyDescent="0.25">
      <c r="A91" s="13"/>
      <c r="B91" s="68"/>
      <c r="C91" s="67"/>
      <c r="D91" s="69"/>
      <c r="E91" s="70"/>
      <c r="F91" s="46"/>
      <c r="G91" s="13">
        <v>12</v>
      </c>
      <c r="H91" s="68"/>
      <c r="I91" s="67"/>
      <c r="J91" s="69"/>
      <c r="K91" s="70"/>
      <c r="L91" s="12"/>
    </row>
    <row r="92" spans="1:12" x14ac:dyDescent="0.25">
      <c r="E92" s="14">
        <f>E93+E94</f>
        <v>44850</v>
      </c>
      <c r="F92" s="14"/>
      <c r="G92" s="4"/>
      <c r="H92" s="5"/>
      <c r="I92" s="4"/>
      <c r="J92" s="4"/>
      <c r="K92" s="14">
        <f>K93+K94</f>
        <v>43890</v>
      </c>
    </row>
    <row r="93" spans="1:12" x14ac:dyDescent="0.25">
      <c r="D93" s="4" t="s">
        <v>42</v>
      </c>
      <c r="E93" s="14">
        <v>0</v>
      </c>
      <c r="F93" s="14"/>
      <c r="G93" s="4"/>
      <c r="H93" s="5"/>
      <c r="I93" s="4"/>
      <c r="J93" s="4" t="s">
        <v>42</v>
      </c>
      <c r="K93" s="14">
        <v>0</v>
      </c>
    </row>
    <row r="94" spans="1:12" x14ac:dyDescent="0.25">
      <c r="D94" s="4" t="s">
        <v>51</v>
      </c>
      <c r="E94" s="14">
        <f>SUM(E80:E91)</f>
        <v>44850</v>
      </c>
      <c r="F94" s="14"/>
      <c r="G94" s="4"/>
      <c r="H94" s="5"/>
      <c r="I94" s="4"/>
      <c r="J94" s="4" t="s">
        <v>51</v>
      </c>
      <c r="K94" s="14">
        <f>SUM(K80:K91)</f>
        <v>43890</v>
      </c>
    </row>
    <row r="95" spans="1:12" x14ac:dyDescent="0.25">
      <c r="F95" s="14"/>
      <c r="G95" s="4"/>
      <c r="H95" s="41"/>
      <c r="I95" s="4"/>
      <c r="J95" s="4"/>
      <c r="K95" s="6"/>
    </row>
    <row r="96" spans="1:12" ht="24" x14ac:dyDescent="0.25">
      <c r="A96" s="1" t="s">
        <v>83</v>
      </c>
      <c r="B96" s="1"/>
      <c r="C96" s="1"/>
      <c r="D96" s="1"/>
      <c r="E96" s="1"/>
      <c r="G96" s="1" t="s">
        <v>84</v>
      </c>
      <c r="H96" s="1"/>
      <c r="I96" s="1"/>
      <c r="J96" s="1"/>
      <c r="K96" s="1"/>
    </row>
    <row r="97" spans="1:12" ht="24" x14ac:dyDescent="0.25">
      <c r="E97" s="9" t="s">
        <v>20</v>
      </c>
      <c r="F97" s="23"/>
      <c r="G97" s="4"/>
      <c r="H97" s="41"/>
      <c r="I97" s="4"/>
      <c r="J97" s="4"/>
      <c r="K97" s="9" t="s">
        <v>20</v>
      </c>
    </row>
    <row r="98" spans="1:12" x14ac:dyDescent="0.25">
      <c r="A98" s="10" t="s">
        <v>115</v>
      </c>
      <c r="B98" s="11" t="s">
        <v>92</v>
      </c>
      <c r="C98" s="10" t="s">
        <v>38</v>
      </c>
      <c r="D98" s="10" t="s">
        <v>91</v>
      </c>
      <c r="E98" s="10" t="s">
        <v>23</v>
      </c>
      <c r="F98" s="9"/>
      <c r="G98" s="10" t="s">
        <v>115</v>
      </c>
      <c r="H98" s="11" t="s">
        <v>92</v>
      </c>
      <c r="I98" s="10" t="s">
        <v>38</v>
      </c>
      <c r="J98" s="10" t="s">
        <v>91</v>
      </c>
      <c r="K98" s="10" t="s">
        <v>23</v>
      </c>
    </row>
    <row r="99" spans="1:12" x14ac:dyDescent="0.25">
      <c r="A99" s="67">
        <v>1</v>
      </c>
      <c r="B99" s="68">
        <v>46416</v>
      </c>
      <c r="C99" s="67" t="s">
        <v>70</v>
      </c>
      <c r="D99" s="69">
        <v>6000005696</v>
      </c>
      <c r="E99" s="70">
        <v>3460</v>
      </c>
      <c r="F99" s="24"/>
      <c r="G99" s="67">
        <v>1</v>
      </c>
      <c r="H99" s="68">
        <v>46444</v>
      </c>
      <c r="I99" s="67" t="s">
        <v>70</v>
      </c>
      <c r="J99" s="69">
        <v>6000005696</v>
      </c>
      <c r="K99" s="70">
        <v>3180</v>
      </c>
    </row>
    <row r="100" spans="1:12" x14ac:dyDescent="0.25">
      <c r="A100" s="67">
        <v>2</v>
      </c>
      <c r="B100" s="68">
        <v>46051</v>
      </c>
      <c r="C100" s="67" t="s">
        <v>49</v>
      </c>
      <c r="D100" s="69">
        <v>6000021561</v>
      </c>
      <c r="E100" s="70">
        <v>3040</v>
      </c>
      <c r="F100" s="25"/>
      <c r="G100" s="67">
        <v>2</v>
      </c>
      <c r="H100" s="68">
        <v>46444</v>
      </c>
      <c r="I100" s="67" t="s">
        <v>49</v>
      </c>
      <c r="J100" s="69">
        <v>6000021561</v>
      </c>
      <c r="K100" s="70">
        <v>3100</v>
      </c>
    </row>
    <row r="101" spans="1:12" x14ac:dyDescent="0.25">
      <c r="A101" s="67">
        <v>3</v>
      </c>
      <c r="B101" s="68">
        <v>46416</v>
      </c>
      <c r="C101" s="67" t="s">
        <v>75</v>
      </c>
      <c r="D101" s="69">
        <v>6000007561</v>
      </c>
      <c r="E101" s="70">
        <v>8400</v>
      </c>
      <c r="F101" s="25"/>
      <c r="G101" s="67">
        <v>3</v>
      </c>
      <c r="H101" s="68">
        <v>46444</v>
      </c>
      <c r="I101" s="67" t="s">
        <v>75</v>
      </c>
      <c r="J101" s="69">
        <v>6000007561</v>
      </c>
      <c r="K101" s="70">
        <v>8500</v>
      </c>
    </row>
    <row r="102" spans="1:12" x14ac:dyDescent="0.25">
      <c r="A102" s="67">
        <v>4</v>
      </c>
      <c r="B102" s="68">
        <v>46112</v>
      </c>
      <c r="C102" s="67" t="s">
        <v>70</v>
      </c>
      <c r="D102" s="69">
        <v>6000005696</v>
      </c>
      <c r="E102" s="70">
        <v>3260</v>
      </c>
      <c r="F102" s="25"/>
      <c r="G102" s="67">
        <v>4</v>
      </c>
      <c r="H102" s="68">
        <v>46142</v>
      </c>
      <c r="I102" s="67" t="s">
        <v>70</v>
      </c>
      <c r="J102" s="69">
        <v>6000005696</v>
      </c>
      <c r="K102" s="70">
        <v>3180</v>
      </c>
      <c r="L102" s="12"/>
    </row>
    <row r="103" spans="1:12" x14ac:dyDescent="0.25">
      <c r="A103" s="67">
        <v>5</v>
      </c>
      <c r="B103" s="68">
        <v>46112</v>
      </c>
      <c r="C103" s="67" t="s">
        <v>49</v>
      </c>
      <c r="D103" s="69">
        <v>6000021561</v>
      </c>
      <c r="E103" s="70">
        <v>3060</v>
      </c>
      <c r="F103" s="25"/>
      <c r="G103" s="67">
        <v>5</v>
      </c>
      <c r="H103" s="68">
        <v>46142</v>
      </c>
      <c r="I103" s="67" t="s">
        <v>49</v>
      </c>
      <c r="J103" s="69">
        <v>6000021561</v>
      </c>
      <c r="K103" s="70">
        <v>3100</v>
      </c>
      <c r="L103" s="12"/>
    </row>
    <row r="104" spans="1:12" x14ac:dyDescent="0.25">
      <c r="A104" s="67">
        <v>6</v>
      </c>
      <c r="B104" s="68">
        <v>46112</v>
      </c>
      <c r="C104" s="67" t="s">
        <v>75</v>
      </c>
      <c r="D104" s="69">
        <v>6000007561</v>
      </c>
      <c r="E104" s="70">
        <v>8400</v>
      </c>
      <c r="F104" s="25"/>
      <c r="G104" s="67">
        <v>6</v>
      </c>
      <c r="H104" s="68">
        <v>46142</v>
      </c>
      <c r="I104" s="67" t="s">
        <v>75</v>
      </c>
      <c r="J104" s="69">
        <v>6000007561</v>
      </c>
      <c r="K104" s="70">
        <v>8584</v>
      </c>
      <c r="L104" s="12"/>
    </row>
    <row r="105" spans="1:12" x14ac:dyDescent="0.25">
      <c r="A105" s="67">
        <v>7</v>
      </c>
      <c r="B105" s="68">
        <v>46173</v>
      </c>
      <c r="C105" s="67" t="s">
        <v>70</v>
      </c>
      <c r="D105" s="69">
        <v>6000005696</v>
      </c>
      <c r="E105" s="70">
        <v>3170</v>
      </c>
      <c r="F105" s="46"/>
      <c r="G105" s="67">
        <v>7</v>
      </c>
      <c r="H105" s="68">
        <v>46203</v>
      </c>
      <c r="I105" s="67" t="s">
        <v>70</v>
      </c>
      <c r="J105" s="69">
        <v>6000005696</v>
      </c>
      <c r="K105" s="70">
        <v>3220</v>
      </c>
      <c r="L105" s="12"/>
    </row>
    <row r="106" spans="1:12" x14ac:dyDescent="0.25">
      <c r="A106" s="67">
        <v>8</v>
      </c>
      <c r="B106" s="68">
        <v>46173</v>
      </c>
      <c r="C106" s="67" t="s">
        <v>49</v>
      </c>
      <c r="D106" s="69">
        <v>6000021561</v>
      </c>
      <c r="E106" s="70">
        <v>3060</v>
      </c>
      <c r="F106" s="46"/>
      <c r="G106" s="67">
        <v>8</v>
      </c>
      <c r="H106" s="68">
        <v>46203</v>
      </c>
      <c r="I106" s="67" t="s">
        <v>49</v>
      </c>
      <c r="J106" s="69">
        <v>6000021561</v>
      </c>
      <c r="K106" s="70">
        <v>3100</v>
      </c>
      <c r="L106" s="12"/>
    </row>
    <row r="107" spans="1:12" x14ac:dyDescent="0.25">
      <c r="A107" s="67">
        <v>9</v>
      </c>
      <c r="B107" s="68">
        <v>46173</v>
      </c>
      <c r="C107" s="67" t="s">
        <v>75</v>
      </c>
      <c r="D107" s="69">
        <v>6000007561</v>
      </c>
      <c r="E107" s="70">
        <v>8400</v>
      </c>
      <c r="F107" s="46"/>
      <c r="G107" s="67">
        <v>9</v>
      </c>
      <c r="H107" s="68">
        <v>46203</v>
      </c>
      <c r="I107" s="67" t="s">
        <v>75</v>
      </c>
      <c r="J107" s="69">
        <v>6000007561</v>
      </c>
      <c r="K107" s="70">
        <v>8407</v>
      </c>
      <c r="L107" s="12"/>
    </row>
    <row r="108" spans="1:12" x14ac:dyDescent="0.25">
      <c r="A108" s="13"/>
      <c r="B108" s="68"/>
      <c r="C108" s="67"/>
      <c r="D108" s="69"/>
      <c r="E108" s="70"/>
      <c r="F108" s="46"/>
      <c r="G108" s="13"/>
      <c r="H108" s="68"/>
      <c r="I108" s="67"/>
      <c r="J108" s="69"/>
      <c r="K108" s="70"/>
      <c r="L108" s="12"/>
    </row>
    <row r="109" spans="1:12" x14ac:dyDescent="0.25">
      <c r="A109" s="13"/>
      <c r="B109" s="68"/>
      <c r="C109" s="67"/>
      <c r="D109" s="69"/>
      <c r="E109" s="70"/>
      <c r="F109" s="46"/>
      <c r="G109" s="13"/>
      <c r="H109" s="68"/>
      <c r="I109" s="67"/>
      <c r="J109" s="69"/>
      <c r="K109" s="70"/>
      <c r="L109" s="12"/>
    </row>
    <row r="110" spans="1:12" x14ac:dyDescent="0.25">
      <c r="A110" s="13"/>
      <c r="B110" s="68"/>
      <c r="C110" s="67"/>
      <c r="D110" s="69"/>
      <c r="E110" s="70"/>
      <c r="F110" s="46"/>
      <c r="G110" s="13"/>
      <c r="H110" s="68"/>
      <c r="I110" s="67"/>
      <c r="J110" s="69"/>
      <c r="K110" s="70"/>
      <c r="L110" s="12"/>
    </row>
    <row r="111" spans="1:12" x14ac:dyDescent="0.25">
      <c r="E111" s="14">
        <f>E112+E113</f>
        <v>44250</v>
      </c>
      <c r="F111" s="14"/>
      <c r="G111" s="4"/>
      <c r="H111" s="5"/>
      <c r="I111" s="4"/>
      <c r="J111" s="4"/>
      <c r="K111" s="14">
        <f>K112+K113</f>
        <v>44371</v>
      </c>
    </row>
    <row r="112" spans="1:12" x14ac:dyDescent="0.25">
      <c r="D112" s="4" t="s">
        <v>42</v>
      </c>
      <c r="E112" s="14">
        <v>0</v>
      </c>
      <c r="F112" s="14"/>
      <c r="G112" s="4"/>
      <c r="H112" s="5"/>
      <c r="I112" s="4"/>
      <c r="J112" s="4" t="s">
        <v>42</v>
      </c>
      <c r="K112" s="14">
        <v>0</v>
      </c>
    </row>
    <row r="113" spans="4:14" x14ac:dyDescent="0.25">
      <c r="D113" s="4" t="s">
        <v>51</v>
      </c>
      <c r="E113" s="14">
        <f>SUM(E99:E110)</f>
        <v>44250</v>
      </c>
      <c r="F113" s="14"/>
      <c r="G113" s="4"/>
      <c r="H113" s="5"/>
      <c r="I113" s="4"/>
      <c r="J113" s="4" t="s">
        <v>51</v>
      </c>
      <c r="K113" s="14">
        <f>SUM(K99:K110)</f>
        <v>44371</v>
      </c>
    </row>
    <row r="114" spans="4:14" x14ac:dyDescent="0.25">
      <c r="F114" s="14"/>
      <c r="G114" s="14"/>
      <c r="H114" s="42"/>
    </row>
    <row r="116" spans="4:14" ht="24" x14ac:dyDescent="0.25">
      <c r="F116" s="23"/>
      <c r="G116" s="23"/>
      <c r="H116" s="43"/>
      <c r="I116" s="7" t="s">
        <v>57</v>
      </c>
      <c r="J116" s="4" t="s">
        <v>42</v>
      </c>
      <c r="K116" s="50">
        <f>E17+E36+E55+E74+E93+E112+K17+K36+K55+K74+K93+K112</f>
        <v>0</v>
      </c>
      <c r="N116" s="12"/>
    </row>
    <row r="117" spans="4:14" x14ac:dyDescent="0.25">
      <c r="F117" s="9"/>
      <c r="G117" s="9"/>
      <c r="H117" s="44"/>
      <c r="J117" s="4" t="s">
        <v>51</v>
      </c>
      <c r="K117" s="50">
        <f>E18+E37+E56+E75+E94+E113+K18+K37+K56+K75+K94+K113</f>
        <v>529961</v>
      </c>
      <c r="N117" s="12"/>
    </row>
    <row r="118" spans="4:14" x14ac:dyDescent="0.25">
      <c r="F118" s="24"/>
      <c r="G118" s="24"/>
      <c r="H118" s="45"/>
      <c r="K118" s="50">
        <f>SUM(K116:K117)</f>
        <v>529961</v>
      </c>
    </row>
    <row r="119" spans="4:14" x14ac:dyDescent="0.25">
      <c r="F119" s="25"/>
      <c r="G119" s="25"/>
      <c r="H119" s="46"/>
    </row>
    <row r="120" spans="4:14" x14ac:dyDescent="0.25">
      <c r="F120" s="25"/>
      <c r="G120" s="25"/>
      <c r="H120" s="46"/>
    </row>
    <row r="121" spans="4:14" x14ac:dyDescent="0.25">
      <c r="F121" s="25"/>
      <c r="G121" s="25"/>
      <c r="H121" s="46"/>
    </row>
    <row r="122" spans="4:14" x14ac:dyDescent="0.25">
      <c r="F122" s="25"/>
      <c r="G122" s="25"/>
      <c r="H122" s="46"/>
    </row>
    <row r="123" spans="4:14" x14ac:dyDescent="0.25">
      <c r="F123" s="25"/>
      <c r="G123" s="25"/>
      <c r="H123" s="46"/>
    </row>
    <row r="124" spans="4:14" x14ac:dyDescent="0.25">
      <c r="F124" s="25"/>
      <c r="G124" s="25"/>
      <c r="H124" s="46"/>
    </row>
    <row r="125" spans="4:14" x14ac:dyDescent="0.25">
      <c r="F125" s="25"/>
      <c r="G125" s="25"/>
      <c r="H125" s="46"/>
    </row>
    <row r="126" spans="4:14" x14ac:dyDescent="0.25">
      <c r="F126" s="25"/>
      <c r="G126" s="25"/>
      <c r="H126" s="46"/>
    </row>
    <row r="127" spans="4:14" x14ac:dyDescent="0.25">
      <c r="F127" s="25"/>
      <c r="G127" s="25"/>
      <c r="H127" s="46"/>
    </row>
    <row r="128" spans="4:14" x14ac:dyDescent="0.25">
      <c r="F128" s="25"/>
      <c r="G128" s="25"/>
      <c r="H128" s="46"/>
    </row>
    <row r="129" spans="6:8" x14ac:dyDescent="0.25">
      <c r="F129" s="25"/>
      <c r="G129" s="25"/>
      <c r="H129" s="46"/>
    </row>
    <row r="130" spans="6:8" x14ac:dyDescent="0.25">
      <c r="F130" s="25"/>
      <c r="G130" s="25"/>
      <c r="H130" s="46"/>
    </row>
    <row r="131" spans="6:8" x14ac:dyDescent="0.25">
      <c r="F131" s="25"/>
      <c r="G131" s="25"/>
      <c r="H131" s="46"/>
    </row>
    <row r="132" spans="6:8" x14ac:dyDescent="0.25">
      <c r="F132" s="14"/>
      <c r="G132" s="14"/>
      <c r="H132" s="42"/>
    </row>
    <row r="134" spans="6:8" ht="24" x14ac:dyDescent="0.25">
      <c r="F134" s="23"/>
      <c r="G134" s="23"/>
      <c r="H134" s="43"/>
    </row>
    <row r="135" spans="6:8" x14ac:dyDescent="0.25">
      <c r="F135" s="9"/>
      <c r="G135" s="9"/>
      <c r="H135" s="44"/>
    </row>
    <row r="136" spans="6:8" x14ac:dyDescent="0.25">
      <c r="F136" s="24"/>
      <c r="G136" s="24"/>
      <c r="H136" s="45"/>
    </row>
    <row r="137" spans="6:8" x14ac:dyDescent="0.25">
      <c r="F137" s="25"/>
      <c r="G137" s="25"/>
      <c r="H137" s="46"/>
    </row>
    <row r="138" spans="6:8" x14ac:dyDescent="0.25">
      <c r="F138" s="25"/>
      <c r="G138" s="25"/>
      <c r="H138" s="46"/>
    </row>
    <row r="139" spans="6:8" x14ac:dyDescent="0.25">
      <c r="F139" s="25"/>
      <c r="G139" s="25"/>
      <c r="H139" s="46"/>
    </row>
    <row r="140" spans="6:8" x14ac:dyDescent="0.25">
      <c r="F140" s="25"/>
      <c r="G140" s="25"/>
      <c r="H140" s="46"/>
    </row>
    <row r="141" spans="6:8" x14ac:dyDescent="0.25">
      <c r="F141" s="25"/>
      <c r="G141" s="25"/>
      <c r="H141" s="46"/>
    </row>
    <row r="142" spans="6:8" x14ac:dyDescent="0.25">
      <c r="F142" s="25"/>
      <c r="G142" s="25"/>
      <c r="H142" s="46"/>
    </row>
    <row r="143" spans="6:8" x14ac:dyDescent="0.25">
      <c r="F143" s="25"/>
      <c r="G143" s="25"/>
      <c r="H143" s="46"/>
    </row>
    <row r="144" spans="6:8" x14ac:dyDescent="0.25">
      <c r="F144" s="25"/>
      <c r="G144" s="25"/>
      <c r="H144" s="46"/>
    </row>
    <row r="145" spans="6:8" x14ac:dyDescent="0.25">
      <c r="F145" s="25"/>
      <c r="G145" s="25"/>
      <c r="H145" s="46"/>
    </row>
    <row r="146" spans="6:8" x14ac:dyDescent="0.25">
      <c r="F146" s="25"/>
      <c r="G146" s="25"/>
      <c r="H146" s="46"/>
    </row>
    <row r="147" spans="6:8" x14ac:dyDescent="0.25">
      <c r="F147" s="25"/>
      <c r="G147" s="25"/>
      <c r="H147" s="46"/>
    </row>
    <row r="148" spans="6:8" x14ac:dyDescent="0.25">
      <c r="F148" s="25"/>
      <c r="G148" s="25"/>
      <c r="H148" s="46"/>
    </row>
    <row r="149" spans="6:8" x14ac:dyDescent="0.25">
      <c r="F149" s="25"/>
      <c r="G149" s="25"/>
      <c r="H149" s="46"/>
    </row>
    <row r="150" spans="6:8" x14ac:dyDescent="0.25">
      <c r="F150" s="14"/>
      <c r="G150" s="14"/>
      <c r="H150" s="42"/>
    </row>
    <row r="152" spans="6:8" ht="24" x14ac:dyDescent="0.25">
      <c r="F152" s="23"/>
      <c r="G152" s="23"/>
      <c r="H152" s="43"/>
    </row>
    <row r="153" spans="6:8" x14ac:dyDescent="0.25">
      <c r="F153" s="9"/>
      <c r="G153" s="9"/>
      <c r="H153" s="44"/>
    </row>
    <row r="154" spans="6:8" x14ac:dyDescent="0.25">
      <c r="F154" s="24"/>
      <c r="G154" s="24"/>
      <c r="H154" s="45"/>
    </row>
    <row r="155" spans="6:8" x14ac:dyDescent="0.25">
      <c r="F155" s="25"/>
      <c r="G155" s="25"/>
      <c r="H155" s="46"/>
    </row>
    <row r="156" spans="6:8" x14ac:dyDescent="0.25">
      <c r="F156" s="25"/>
      <c r="G156" s="25"/>
      <c r="H156" s="46"/>
    </row>
    <row r="157" spans="6:8" x14ac:dyDescent="0.25">
      <c r="F157" s="25"/>
      <c r="G157" s="25"/>
      <c r="H157" s="46"/>
    </row>
    <row r="158" spans="6:8" x14ac:dyDescent="0.25">
      <c r="F158" s="25"/>
      <c r="G158" s="25"/>
      <c r="H158" s="46"/>
    </row>
    <row r="159" spans="6:8" x14ac:dyDescent="0.25">
      <c r="F159" s="25"/>
      <c r="G159" s="25"/>
      <c r="H159" s="46"/>
    </row>
    <row r="160" spans="6:8" x14ac:dyDescent="0.25">
      <c r="F160" s="25"/>
      <c r="G160" s="25"/>
      <c r="H160" s="46"/>
    </row>
    <row r="161" spans="6:8" x14ac:dyDescent="0.25">
      <c r="F161" s="25"/>
      <c r="G161" s="25"/>
      <c r="H161" s="46"/>
    </row>
    <row r="162" spans="6:8" x14ac:dyDescent="0.25">
      <c r="F162" s="25"/>
      <c r="G162" s="25"/>
      <c r="H162" s="46"/>
    </row>
    <row r="163" spans="6:8" x14ac:dyDescent="0.25">
      <c r="F163" s="25"/>
      <c r="G163" s="25"/>
      <c r="H163" s="46"/>
    </row>
    <row r="164" spans="6:8" x14ac:dyDescent="0.25">
      <c r="F164" s="25"/>
      <c r="G164" s="25"/>
      <c r="H164" s="46"/>
    </row>
    <row r="165" spans="6:8" x14ac:dyDescent="0.25">
      <c r="F165" s="25"/>
      <c r="G165" s="25"/>
      <c r="H165" s="46"/>
    </row>
    <row r="166" spans="6:8" x14ac:dyDescent="0.25">
      <c r="F166" s="25"/>
      <c r="G166" s="25"/>
      <c r="H166" s="46"/>
    </row>
    <row r="167" spans="6:8" x14ac:dyDescent="0.25">
      <c r="F167" s="25"/>
      <c r="G167" s="25"/>
      <c r="H167" s="46"/>
    </row>
    <row r="168" spans="6:8" x14ac:dyDescent="0.25">
      <c r="F168" s="14"/>
      <c r="G168" s="14"/>
      <c r="H168" s="42"/>
    </row>
    <row r="170" spans="6:8" ht="24" x14ac:dyDescent="0.25">
      <c r="F170" s="23"/>
      <c r="G170" s="23"/>
      <c r="H170" s="43"/>
    </row>
    <row r="171" spans="6:8" x14ac:dyDescent="0.25">
      <c r="F171" s="9"/>
      <c r="G171" s="9"/>
      <c r="H171" s="44"/>
    </row>
    <row r="172" spans="6:8" x14ac:dyDescent="0.25">
      <c r="F172" s="24"/>
      <c r="G172" s="24"/>
      <c r="H172" s="45"/>
    </row>
    <row r="173" spans="6:8" x14ac:dyDescent="0.25">
      <c r="F173" s="25"/>
      <c r="G173" s="25"/>
      <c r="H173" s="46"/>
    </row>
    <row r="174" spans="6:8" x14ac:dyDescent="0.25">
      <c r="F174" s="25"/>
      <c r="G174" s="25"/>
      <c r="H174" s="46"/>
    </row>
    <row r="175" spans="6:8" x14ac:dyDescent="0.25">
      <c r="F175" s="25"/>
      <c r="G175" s="25"/>
      <c r="H175" s="46"/>
    </row>
    <row r="176" spans="6:8" x14ac:dyDescent="0.25">
      <c r="F176" s="25"/>
      <c r="G176" s="25"/>
      <c r="H176" s="46"/>
    </row>
    <row r="177" spans="6:8" x14ac:dyDescent="0.25">
      <c r="F177" s="25"/>
      <c r="G177" s="25"/>
      <c r="H177" s="46"/>
    </row>
    <row r="178" spans="6:8" x14ac:dyDescent="0.25">
      <c r="F178" s="25"/>
      <c r="G178" s="25"/>
      <c r="H178" s="46"/>
    </row>
    <row r="179" spans="6:8" x14ac:dyDescent="0.25">
      <c r="F179" s="25"/>
      <c r="G179" s="25"/>
      <c r="H179" s="46"/>
    </row>
    <row r="180" spans="6:8" x14ac:dyDescent="0.25">
      <c r="F180" s="25"/>
      <c r="G180" s="25"/>
      <c r="H180" s="46"/>
    </row>
    <row r="181" spans="6:8" x14ac:dyDescent="0.25">
      <c r="F181" s="25"/>
      <c r="G181" s="25"/>
      <c r="H181" s="46"/>
    </row>
    <row r="182" spans="6:8" x14ac:dyDescent="0.25">
      <c r="F182" s="25"/>
      <c r="G182" s="25"/>
      <c r="H182" s="46"/>
    </row>
    <row r="183" spans="6:8" x14ac:dyDescent="0.25">
      <c r="F183" s="25"/>
      <c r="G183" s="25"/>
      <c r="H183" s="46"/>
    </row>
    <row r="184" spans="6:8" x14ac:dyDescent="0.25">
      <c r="F184" s="25"/>
      <c r="G184" s="25"/>
      <c r="H184" s="46"/>
    </row>
    <row r="185" spans="6:8" x14ac:dyDescent="0.25">
      <c r="F185" s="25"/>
      <c r="G185" s="25"/>
      <c r="H185" s="46"/>
    </row>
    <row r="186" spans="6:8" x14ac:dyDescent="0.25">
      <c r="F186" s="14"/>
      <c r="G186" s="14"/>
      <c r="H186" s="42"/>
    </row>
    <row r="188" spans="6:8" ht="24" x14ac:dyDescent="0.25">
      <c r="F188" s="23"/>
      <c r="G188" s="23"/>
      <c r="H188" s="43"/>
    </row>
    <row r="189" spans="6:8" x14ac:dyDescent="0.25">
      <c r="F189" s="9"/>
      <c r="G189" s="9"/>
      <c r="H189" s="44"/>
    </row>
    <row r="190" spans="6:8" x14ac:dyDescent="0.25">
      <c r="F190" s="24"/>
      <c r="G190" s="24"/>
      <c r="H190" s="45"/>
    </row>
    <row r="191" spans="6:8" x14ac:dyDescent="0.25">
      <c r="F191" s="25"/>
      <c r="G191" s="25"/>
      <c r="H191" s="46"/>
    </row>
    <row r="192" spans="6:8" x14ac:dyDescent="0.25">
      <c r="F192" s="25"/>
      <c r="G192" s="25"/>
      <c r="H192" s="46"/>
    </row>
    <row r="193" spans="6:8" x14ac:dyDescent="0.25">
      <c r="F193" s="25"/>
      <c r="G193" s="25"/>
      <c r="H193" s="46"/>
    </row>
    <row r="194" spans="6:8" x14ac:dyDescent="0.25">
      <c r="F194" s="25"/>
      <c r="G194" s="25"/>
      <c r="H194" s="46"/>
    </row>
    <row r="195" spans="6:8" x14ac:dyDescent="0.25">
      <c r="F195" s="25"/>
      <c r="G195" s="25"/>
      <c r="H195" s="46"/>
    </row>
    <row r="196" spans="6:8" x14ac:dyDescent="0.25">
      <c r="F196" s="25"/>
      <c r="G196" s="25"/>
      <c r="H196" s="46"/>
    </row>
    <row r="197" spans="6:8" x14ac:dyDescent="0.25">
      <c r="F197" s="25"/>
      <c r="G197" s="25"/>
      <c r="H197" s="46"/>
    </row>
    <row r="198" spans="6:8" x14ac:dyDescent="0.25">
      <c r="F198" s="25"/>
      <c r="G198" s="25"/>
      <c r="H198" s="46"/>
    </row>
    <row r="199" spans="6:8" x14ac:dyDescent="0.25">
      <c r="F199" s="25"/>
      <c r="G199" s="25"/>
      <c r="H199" s="46"/>
    </row>
    <row r="200" spans="6:8" x14ac:dyDescent="0.25">
      <c r="F200" s="25"/>
      <c r="G200" s="25"/>
      <c r="H200" s="46"/>
    </row>
    <row r="201" spans="6:8" x14ac:dyDescent="0.25">
      <c r="F201" s="25"/>
      <c r="G201" s="25"/>
      <c r="H201" s="46"/>
    </row>
    <row r="202" spans="6:8" x14ac:dyDescent="0.25">
      <c r="F202" s="25"/>
      <c r="G202" s="25"/>
      <c r="H202" s="46"/>
    </row>
    <row r="203" spans="6:8" x14ac:dyDescent="0.25">
      <c r="F203" s="25"/>
      <c r="G203" s="25"/>
      <c r="H203" s="46"/>
    </row>
    <row r="204" spans="6:8" x14ac:dyDescent="0.25">
      <c r="F204" s="14"/>
      <c r="G204" s="14"/>
      <c r="H204" s="42"/>
    </row>
    <row r="206" spans="6:8" ht="24" x14ac:dyDescent="0.25">
      <c r="F206" s="23"/>
      <c r="G206" s="23"/>
      <c r="H206" s="43"/>
    </row>
    <row r="207" spans="6:8" x14ac:dyDescent="0.25">
      <c r="F207" s="9"/>
      <c r="G207" s="9"/>
      <c r="H207" s="44"/>
    </row>
    <row r="208" spans="6:8" x14ac:dyDescent="0.25">
      <c r="F208" s="24"/>
      <c r="G208" s="24"/>
      <c r="H208" s="45"/>
    </row>
    <row r="209" spans="6:8" x14ac:dyDescent="0.25">
      <c r="F209" s="25"/>
      <c r="G209" s="25"/>
      <c r="H209" s="46"/>
    </row>
    <row r="210" spans="6:8" x14ac:dyDescent="0.25">
      <c r="F210" s="25"/>
      <c r="G210" s="25"/>
      <c r="H210" s="46"/>
    </row>
    <row r="211" spans="6:8" x14ac:dyDescent="0.25">
      <c r="F211" s="25"/>
      <c r="G211" s="25"/>
      <c r="H211" s="46"/>
    </row>
    <row r="212" spans="6:8" x14ac:dyDescent="0.25">
      <c r="F212" s="25"/>
      <c r="G212" s="25"/>
      <c r="H212" s="46"/>
    </row>
    <row r="213" spans="6:8" x14ac:dyDescent="0.25">
      <c r="F213" s="25"/>
      <c r="G213" s="25"/>
      <c r="H213" s="46"/>
    </row>
    <row r="214" spans="6:8" x14ac:dyDescent="0.25">
      <c r="F214" s="25"/>
      <c r="G214" s="25"/>
      <c r="H214" s="46"/>
    </row>
    <row r="215" spans="6:8" x14ac:dyDescent="0.25">
      <c r="F215" s="25"/>
      <c r="G215" s="25"/>
      <c r="H215" s="46"/>
    </row>
    <row r="216" spans="6:8" x14ac:dyDescent="0.25">
      <c r="F216" s="25"/>
      <c r="G216" s="25"/>
      <c r="H216" s="46"/>
    </row>
    <row r="217" spans="6:8" x14ac:dyDescent="0.25">
      <c r="F217" s="25"/>
      <c r="G217" s="25"/>
      <c r="H217" s="46"/>
    </row>
    <row r="218" spans="6:8" x14ac:dyDescent="0.25">
      <c r="F218" s="25"/>
      <c r="G218" s="25"/>
      <c r="H218" s="46"/>
    </row>
    <row r="219" spans="6:8" x14ac:dyDescent="0.25">
      <c r="F219" s="25"/>
      <c r="G219" s="25"/>
      <c r="H219" s="46"/>
    </row>
    <row r="220" spans="6:8" x14ac:dyDescent="0.25">
      <c r="F220" s="25"/>
      <c r="G220" s="25"/>
      <c r="H220" s="46"/>
    </row>
    <row r="221" spans="6:8" x14ac:dyDescent="0.25">
      <c r="F221" s="25"/>
      <c r="G221" s="25"/>
      <c r="H221" s="46"/>
    </row>
    <row r="222" spans="6:8" x14ac:dyDescent="0.25">
      <c r="F222" s="14"/>
      <c r="G222" s="14"/>
      <c r="H222" s="42"/>
    </row>
  </sheetData>
  <mergeCells count="13">
    <mergeCell ref="M4:N4"/>
    <mergeCell ref="A96:E96"/>
    <mergeCell ref="G1:K1"/>
    <mergeCell ref="G20:K20"/>
    <mergeCell ref="G39:K39"/>
    <mergeCell ref="G58:K58"/>
    <mergeCell ref="G77:K77"/>
    <mergeCell ref="G96:K96"/>
    <mergeCell ref="A1:E1"/>
    <mergeCell ref="A20:E20"/>
    <mergeCell ref="A39:E39"/>
    <mergeCell ref="A58:E58"/>
    <mergeCell ref="A77:E77"/>
  </mergeCells>
  <phoneticPr fontId="17" type="noConversion"/>
  <pageMargins left="1.1808333396911621" right="0.39347222447395325" top="1.573888897895813" bottom="0.78694444894790649" header="0.39347222447395325" footer="0.39347222447395325"/>
  <pageSetup paperSize="9" scale="25" fitToWidth="0" fitToHeight="0" orientation="portrait" r:id="rId1"/>
  <rowBreaks count="1" manualBreakCount="1">
    <brk id="114" max="1048575" man="1"/>
  </rowBreaks>
  <colBreaks count="1" manualBreakCount="1">
    <brk id="2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2783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조달요청서</vt:lpstr>
      <vt:lpstr>보급계획서(발열-22형)</vt:lpstr>
      <vt:lpstr>'보급계획서(발열-22형)'!Print_Area</vt:lpstr>
      <vt:lpstr>조달요청서!Print_Area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152</cp:revision>
  <cp:lastPrinted>2023-12-28T07:21:43Z</cp:lastPrinted>
  <dcterms:created xsi:type="dcterms:W3CDTF">2020-12-30T08:02:40Z</dcterms:created>
  <dcterms:modified xsi:type="dcterms:W3CDTF">2026-05-19T17:07:44Z</dcterms:modified>
  <cp:version>1000.0100.01</cp:version>
</cp:coreProperties>
</file>